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129"/>
  <workbookPr defaultThemeVersion="124226"/>
  <mc:AlternateContent xmlns:mc="http://schemas.openxmlformats.org/markup-compatibility/2006">
    <mc:Choice Requires="x15">
      <x15ac:absPath xmlns:x15ac="http://schemas.microsoft.com/office/spreadsheetml/2010/11/ac" url="C:\Users\JessicaBurton\Documents\Buses\Revision 12 16 24\Archieved Cost Sheets 12 18 24 - Use This\"/>
    </mc:Choice>
  </mc:AlternateContent>
  <xr:revisionPtr revIDLastSave="0" documentId="13_ncr:1_{4920235E-1254-4355-ACFE-C5EB72CA1BA0}" xr6:coauthVersionLast="47" xr6:coauthVersionMax="47" xr10:uidLastSave="{00000000-0000-0000-0000-000000000000}"/>
  <bookViews>
    <workbookView xWindow="28680" yWindow="-11850" windowWidth="29040" windowHeight="15720" activeTab="1" xr2:uid="{00000000-000D-0000-FFFF-FFFF00000000}"/>
  </bookViews>
  <sheets>
    <sheet name="Instructions" sheetId="3" r:id="rId1"/>
    <sheet name="Summary" sheetId="2" r:id="rId2"/>
    <sheet name="3-1A" sheetId="4" r:id="rId3"/>
    <sheet name="3-1B" sheetId="28" r:id="rId4"/>
    <sheet name="3-1C" sheetId="29" r:id="rId5"/>
    <sheet name="3-2A" sheetId="30" r:id="rId6"/>
    <sheet name="3-2B" sheetId="31" r:id="rId7"/>
    <sheet name="3-2C" sheetId="32" r:id="rId8"/>
    <sheet name="3-3A" sheetId="33" r:id="rId9"/>
    <sheet name="3-3B" sheetId="34" r:id="rId10"/>
    <sheet name="3-3C" sheetId="35" r:id="rId11"/>
    <sheet name="3-4A" sheetId="36" r:id="rId12"/>
    <sheet name="3-4B" sheetId="37" r:id="rId13"/>
    <sheet name="3-4C" sheetId="38" r:id="rId14"/>
    <sheet name="Data" sheetId="6" state="hidden" r:id="rId15"/>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29" i="2" l="1"/>
  <c r="F27" i="2"/>
  <c r="E27" i="2"/>
  <c r="D27" i="2"/>
  <c r="F26" i="2"/>
  <c r="E26" i="2"/>
  <c r="D26" i="2"/>
  <c r="F25" i="2"/>
  <c r="E25" i="2"/>
  <c r="D25" i="2"/>
  <c r="C27" i="2"/>
  <c r="C26" i="2"/>
  <c r="C25" i="2"/>
  <c r="G27" i="2"/>
  <c r="G26" i="2"/>
  <c r="G25" i="2"/>
  <c r="H27" i="2"/>
  <c r="H26" i="2"/>
  <c r="H25" i="2"/>
  <c r="I27" i="2"/>
  <c r="I26" i="2"/>
  <c r="I25" i="2"/>
  <c r="J27" i="2"/>
  <c r="J26" i="2"/>
  <c r="J25" i="2"/>
  <c r="K27" i="2"/>
  <c r="K26" i="2"/>
  <c r="K25" i="2"/>
  <c r="I50" i="38"/>
  <c r="I48" i="38"/>
  <c r="I50" i="37"/>
  <c r="I48" i="37"/>
  <c r="I50" i="36"/>
  <c r="I48" i="36"/>
  <c r="E24" i="2"/>
  <c r="F24" i="2"/>
  <c r="D24" i="2"/>
  <c r="F23" i="2"/>
  <c r="E23" i="2"/>
  <c r="D23" i="2"/>
  <c r="F22" i="2"/>
  <c r="E22" i="2"/>
  <c r="D22" i="2"/>
  <c r="C24" i="2"/>
  <c r="C23" i="2"/>
  <c r="C22" i="2"/>
  <c r="G24" i="2"/>
  <c r="G23" i="2"/>
  <c r="G22" i="2"/>
  <c r="H24" i="2"/>
  <c r="H23" i="2"/>
  <c r="H22" i="2"/>
  <c r="I24" i="2"/>
  <c r="I23" i="2"/>
  <c r="I22" i="2"/>
  <c r="J24" i="2"/>
  <c r="J23" i="2"/>
  <c r="J22" i="2"/>
  <c r="K24" i="2"/>
  <c r="K23" i="2"/>
  <c r="K22" i="2"/>
  <c r="I50" i="35"/>
  <c r="I48" i="35"/>
  <c r="I50" i="34"/>
  <c r="I48" i="34"/>
  <c r="I50" i="33"/>
  <c r="I48" i="33"/>
  <c r="F21" i="2"/>
  <c r="E21" i="2"/>
  <c r="D20" i="2"/>
  <c r="D21" i="2"/>
  <c r="F20" i="2"/>
  <c r="E20" i="2"/>
  <c r="F19" i="2"/>
  <c r="E19" i="2"/>
  <c r="D19" i="2"/>
  <c r="C21" i="2"/>
  <c r="C20" i="2"/>
  <c r="C19" i="2"/>
  <c r="G21" i="2"/>
  <c r="G20" i="2"/>
  <c r="G19" i="2"/>
  <c r="H21" i="2"/>
  <c r="H20" i="2"/>
  <c r="H19" i="2"/>
  <c r="I21" i="2"/>
  <c r="I20" i="2"/>
  <c r="I19" i="2"/>
  <c r="J21" i="2"/>
  <c r="J20" i="2"/>
  <c r="J19" i="2"/>
  <c r="K21" i="2"/>
  <c r="K20" i="2"/>
  <c r="K19" i="2"/>
  <c r="I50" i="32"/>
  <c r="I48" i="32"/>
  <c r="I50" i="31"/>
  <c r="I48" i="31"/>
  <c r="I50" i="30"/>
  <c r="I48" i="30"/>
  <c r="F18" i="2"/>
  <c r="E18" i="2"/>
  <c r="D18" i="2"/>
  <c r="F17" i="2"/>
  <c r="E17" i="2"/>
  <c r="D17" i="2"/>
  <c r="C18" i="2"/>
  <c r="C17" i="2"/>
  <c r="G18" i="2"/>
  <c r="G17" i="2"/>
  <c r="H18" i="2"/>
  <c r="H17" i="2"/>
  <c r="I18" i="2"/>
  <c r="I17" i="2"/>
  <c r="I16" i="2"/>
  <c r="J18" i="2"/>
  <c r="J17" i="2"/>
  <c r="K18" i="2"/>
  <c r="K17" i="2"/>
  <c r="I50" i="29"/>
  <c r="I48" i="29"/>
  <c r="I50" i="28"/>
  <c r="I48" i="28"/>
  <c r="F16" i="2"/>
  <c r="E16" i="2"/>
  <c r="D16" i="2"/>
  <c r="C16" i="2"/>
  <c r="G16" i="2"/>
  <c r="H16" i="2"/>
  <c r="J16" i="2"/>
  <c r="I48" i="4"/>
  <c r="I50" i="4" s="1"/>
  <c r="K16" i="2" s="1"/>
</calcChain>
</file>

<file path=xl/sharedStrings.xml><?xml version="1.0" encoding="utf-8"?>
<sst xmlns="http://schemas.openxmlformats.org/spreadsheetml/2006/main" count="735" uniqueCount="134">
  <si>
    <t>SUPPLIMENTAL TROLLEY COST SHEET INSTRUCTIONS</t>
  </si>
  <si>
    <t xml:space="preserve">1. Line items are grouped by vehicle size. </t>
  </si>
  <si>
    <t xml:space="preserve">2. Select line items will have an additional cost worksheet for an Electric Vehicle proposal. </t>
  </si>
  <si>
    <t>4. Required cells left blank will be interpreted as "No Offer"</t>
  </si>
  <si>
    <t xml:space="preserve">5. Only enter values in cells with highlighted: </t>
  </si>
  <si>
    <t>LINE ITEM LISTING AND SUMMARY</t>
  </si>
  <si>
    <t xml:space="preserve">1. Company Name - Enter the full Company Name as it appears on the company's latest W-9 form. </t>
  </si>
  <si>
    <t xml:space="preserve">2. All Other cells are linked to the individual bid sheets; therefore, enter all values on the bid sheets themselves. </t>
  </si>
  <si>
    <t>BID SHEETS</t>
  </si>
  <si>
    <r>
      <rPr>
        <b/>
        <u/>
        <sz val="12"/>
        <color rgb="FF000000"/>
        <rFont val="Arial"/>
        <family val="2"/>
      </rPr>
      <t>FTA/Non FTA Compliant</t>
    </r>
    <r>
      <rPr>
        <sz val="12"/>
        <color rgb="FF000000"/>
        <rFont val="Arial"/>
        <family val="2"/>
      </rPr>
      <t xml:space="preserve"> - Select from the dropdown menu and enter the status of the proposed vehicles as FTA Compliant or Non FTA Compliant. </t>
    </r>
  </si>
  <si>
    <r>
      <rPr>
        <b/>
        <u/>
        <sz val="12"/>
        <color rgb="FF000000"/>
        <rFont val="Arial"/>
        <family val="2"/>
      </rPr>
      <t xml:space="preserve">Fuel/Propulsion Source </t>
    </r>
    <r>
      <rPr>
        <sz val="12"/>
        <color rgb="FF000000"/>
        <rFont val="Arial"/>
        <family val="2"/>
      </rPr>
      <t>- Select from the dropdown menu and select the fuel/propulsion source.</t>
    </r>
  </si>
  <si>
    <r>
      <rPr>
        <b/>
        <u/>
        <sz val="12"/>
        <color rgb="FF000000"/>
        <rFont val="Arial"/>
        <family val="2"/>
      </rPr>
      <t>Floor</t>
    </r>
    <r>
      <rPr>
        <sz val="12"/>
        <color rgb="FF000000"/>
        <rFont val="Arial"/>
        <family val="2"/>
      </rPr>
      <t xml:space="preserve"> - Select from the dropdown menu the appropriate floor included</t>
    </r>
  </si>
  <si>
    <r>
      <rPr>
        <b/>
        <u/>
        <sz val="12"/>
        <color rgb="FF000000"/>
        <rFont val="Arial"/>
        <family val="2"/>
      </rPr>
      <t>Delivery Charge</t>
    </r>
    <r>
      <rPr>
        <sz val="12"/>
        <color rgb="FF000000"/>
        <rFont val="Arial"/>
        <family val="2"/>
      </rPr>
      <t xml:space="preserve"> - Propose a fixed unit price per mile, inclusive of all cost (i.e. profit, overhead, operating &amp; administrative expense, commissions, admin fees, etc.) for the delivery of the vehicle.</t>
    </r>
  </si>
  <si>
    <r>
      <rPr>
        <b/>
        <u/>
        <sz val="12"/>
        <color rgb="FF000000"/>
        <rFont val="Arial"/>
        <family val="2"/>
      </rPr>
      <t>Warranty Labor Rate Per Hour</t>
    </r>
    <r>
      <rPr>
        <sz val="12"/>
        <color rgb="FF000000"/>
        <rFont val="Arial"/>
        <family val="2"/>
      </rPr>
      <t xml:space="preserve"> - Propose a fixed unit price inclusive of all cost (i.e. profit, overhead, operating &amp; administrative expense, commissions, admin fees, etc.) representative of the Warranty Hourly Labor Rate for the proposed vehicle.</t>
    </r>
  </si>
  <si>
    <t>TOTAL EVALUATED COST</t>
  </si>
  <si>
    <t>CATEGORY 2 - TROLLEY</t>
  </si>
  <si>
    <t>Enter Full Company Name Here</t>
  </si>
  <si>
    <t xml:space="preserve">Click on the individual line item vehicle description to access the linked bid sheet. </t>
  </si>
  <si>
    <t>The technical specifications for Category 2 - Trolley are available in Exhibit, Category 2 Trolley - Technical Specifications</t>
  </si>
  <si>
    <t>Line # / Worksheet #</t>
  </si>
  <si>
    <t>Vehicle Description / Link to Bid Sheet</t>
  </si>
  <si>
    <t>Enter All Values on Individual Bid Sheets</t>
  </si>
  <si>
    <t>Proposed Make/Model</t>
  </si>
  <si>
    <t>FTA or Non-FTA</t>
  </si>
  <si>
    <t>Fuel/Propulsion Source</t>
  </si>
  <si>
    <t>Floor</t>
  </si>
  <si>
    <t>Delivery Charge</t>
  </si>
  <si>
    <t>Warranty Labor Rate (Per Hour)</t>
  </si>
  <si>
    <t>Base Vehicle Price</t>
  </si>
  <si>
    <t>Total Options</t>
  </si>
  <si>
    <t>Total Evaluated Cost</t>
  </si>
  <si>
    <t>3-1A:  40 Ft &amp; &gt; Trolley HF Front Engine</t>
  </si>
  <si>
    <t>3-1B:  40 Ft &amp; &gt; Trolley HF &amp; LF Rear Engine</t>
  </si>
  <si>
    <t>3-1C:  40 Ft &amp; &gt; Trolley Rear Engine LF - Electric</t>
  </si>
  <si>
    <t>3-2A:  35 Ft Trolley HF Front Engine</t>
  </si>
  <si>
    <t>3-2B:  35 Ft Trolley HF &amp; LF Rear Engine</t>
  </si>
  <si>
    <t>3-2C:  35 Ft Trolley Rear Engine LF - Electric</t>
  </si>
  <si>
    <t>3-3A:  30 Ft Trolley HF Front Engine</t>
  </si>
  <si>
    <t>3-3B:  30 Ft Trolley HF &amp; LF Rear Engine</t>
  </si>
  <si>
    <t>3-3C:  30 Ft Trolley Rear Engine LF - Electric</t>
  </si>
  <si>
    <t xml:space="preserve">3-4A:  24 Ft to 29 Ft, 11 in Medium Duty  Trolley </t>
  </si>
  <si>
    <t>3-4B:  24 Ft to 29 Ft, 11 in Medium Duty Trolley - Electric</t>
  </si>
  <si>
    <t>3-4C:  &lt; 25 Ft Trolley Light Duty Trolley - HF</t>
  </si>
  <si>
    <t>ATTACHMENT I - CATEGORY 2 - TROLLEY</t>
  </si>
  <si>
    <t>3-1A COST SHEET: 40 Ft &amp; &gt; Trolley HF Front Engine</t>
  </si>
  <si>
    <t>Please refer to the "Instructions" tab identified at the front of this workbook</t>
  </si>
  <si>
    <t>GENERAL INFORMATION</t>
  </si>
  <si>
    <t>COMPANY NAME:</t>
  </si>
  <si>
    <t>FTA / NON-FTA:</t>
  </si>
  <si>
    <t>FUEL/PROPULSION SOURCE:</t>
  </si>
  <si>
    <t>FLOOR:</t>
  </si>
  <si>
    <t>DELIVERY CHARGE ($/mi):</t>
  </si>
  <si>
    <t>WARRANTY LABOR RATE PER HOUR:</t>
  </si>
  <si>
    <t>BASE VEHICLE INFORMATION</t>
  </si>
  <si>
    <t>VEHICLE DESCRIPTION</t>
  </si>
  <si>
    <t>MAKE &amp; MODEL</t>
  </si>
  <si>
    <t>PRICE</t>
  </si>
  <si>
    <t>3-1A: 40 Ft &amp; &gt; Trolley HF Front Engine</t>
  </si>
  <si>
    <t>VEHICLE ATTRIBUTES</t>
  </si>
  <si>
    <t>Please describe each "Attribute" that is included. If not applicable, (i.e. Alternator for Electric Bus), enter N/A</t>
  </si>
  <si>
    <t>#</t>
  </si>
  <si>
    <t>ATTRIBUTE/CATEGORY</t>
  </si>
  <si>
    <t>ATTRIBUTE DESCRIPTION</t>
  </si>
  <si>
    <t>Engine</t>
  </si>
  <si>
    <t>Transmission</t>
  </si>
  <si>
    <t>Wheels and Tires</t>
  </si>
  <si>
    <t>Fire Suppression System</t>
  </si>
  <si>
    <t>Bumpers</t>
  </si>
  <si>
    <t>Air Suspension</t>
  </si>
  <si>
    <t>HVAC System</t>
  </si>
  <si>
    <t>Brake System</t>
  </si>
  <si>
    <t>Air Compressor</t>
  </si>
  <si>
    <t>Cooling System</t>
  </si>
  <si>
    <t>Alternator</t>
  </si>
  <si>
    <t>Steering</t>
  </si>
  <si>
    <t>Propshaft/Driveshaft</t>
  </si>
  <si>
    <t>Axles</t>
  </si>
  <si>
    <t>Multiplexing</t>
  </si>
  <si>
    <t>Seating</t>
  </si>
  <si>
    <t>Body Style</t>
  </si>
  <si>
    <t>Telma Brake Retarder</t>
  </si>
  <si>
    <t>MANDATORY PRICED OPTIONS</t>
  </si>
  <si>
    <t>OPTION CATEGORY</t>
  </si>
  <si>
    <t>OPTION DESCRIPTION</t>
  </si>
  <si>
    <t>Fare Collection System</t>
  </si>
  <si>
    <t xml:space="preserve">Lift Package with ADA Signs &amp; Lighting </t>
  </si>
  <si>
    <t>Aluminum Wheels</t>
  </si>
  <si>
    <t>Drivers Seat</t>
  </si>
  <si>
    <t>Passenger Seat (Per Seat)</t>
  </si>
  <si>
    <t>Flooring</t>
  </si>
  <si>
    <t>Passenger Area Heating 45,000 BTU</t>
  </si>
  <si>
    <t>Back Up Camera</t>
  </si>
  <si>
    <t>Alternator Upgrade - 240 Amp</t>
  </si>
  <si>
    <t>Destination Sign</t>
  </si>
  <si>
    <t>MANDATORY PRICED OPTIONS TOTAL</t>
  </si>
  <si>
    <t>TOTAL EVALUATED COST:</t>
  </si>
  <si>
    <t>3-1B COST SHEET: 40 Ft &amp; &gt; Trolley HF &amp; LF Rear Engine</t>
  </si>
  <si>
    <t>3-1B: 40 Ft &amp; &gt; Trolley HF &amp; LF Rear Engine</t>
  </si>
  <si>
    <t>3-1C COST SHEET: 40 Ft &amp; &gt; Trolley Rear Engine LF - Electric</t>
  </si>
  <si>
    <t>3-2A COST SHEET: 35 Ft Trolley HF Front Engine</t>
  </si>
  <si>
    <t>3-2A: 35 Ft Trolley HF Front Engine</t>
  </si>
  <si>
    <t>3-2B COST SHEET: 35 Ft Trolley HF &amp; LF Rear Engine</t>
  </si>
  <si>
    <t>3-2B: 35 Ft Trolley HF &amp; LF Rear Engine</t>
  </si>
  <si>
    <t>3-2C COST SHEET: 35 Ft Trolley Rear Engine LF - Electric</t>
  </si>
  <si>
    <t>3-3A COST SHEET: 30 Ft Trolley HF Front Engine</t>
  </si>
  <si>
    <t>3-3A: 30 Ft Trolley HF Front Engine</t>
  </si>
  <si>
    <t>3-3B COST SHEET: 30 Ft Trolley HF &amp; LF Rear Engine</t>
  </si>
  <si>
    <t>3-3B: 30 Ft Trolley HF &amp; LF Rear Engine</t>
  </si>
  <si>
    <t>3-3C COST SHEET: 30 Ft Trolley Rear Engine LF - Electric</t>
  </si>
  <si>
    <t>3-4A COST SHEET: 24 Ft to 29 Ft  11 in Medium Duty Trolley</t>
  </si>
  <si>
    <t>3-4A: 24 Ft to 29 Ft 11 in Medium Duty Trolley</t>
  </si>
  <si>
    <t>3-4B COST SHEET: 24 Ft to 29 Ft,  11 in Medium Duty Trolley - Electric</t>
  </si>
  <si>
    <t>3-4B: 24 Ft to 29 Ft,  11 in Medium Duty Trolley - Electric</t>
  </si>
  <si>
    <t>3-4C COST SHEET: &lt; 25 Ft Trolley Light Duty - HF</t>
  </si>
  <si>
    <t>3-4C:   &lt; 25 Ft Trolley Light Duty - HF</t>
  </si>
  <si>
    <t>FTA Option</t>
  </si>
  <si>
    <t>Fuel Source</t>
  </si>
  <si>
    <t>Floor Option</t>
  </si>
  <si>
    <t>FTA</t>
  </si>
  <si>
    <t>Gas</t>
  </si>
  <si>
    <t>Low Floor</t>
  </si>
  <si>
    <t>Non-FTA</t>
  </si>
  <si>
    <t>Diesel</t>
  </si>
  <si>
    <t>High Floor</t>
  </si>
  <si>
    <t>Clean Diesel</t>
  </si>
  <si>
    <t xml:space="preserve">Hybrid </t>
  </si>
  <si>
    <t>CNG</t>
  </si>
  <si>
    <t>Other</t>
  </si>
  <si>
    <t>Battery Electric</t>
  </si>
  <si>
    <t>Fuel Cell Hydrogen Electric</t>
  </si>
  <si>
    <t>3. Suppliers may offer one (1) Trolley per line item, as well as an Electric option where applicable</t>
  </si>
  <si>
    <t>Total Evaluated Cost. This is the cost that will be used to determine the most competitive pricing. This figure will be a summation of the weighted evaluated factors. The weighted factors are Base Bus Price and the sum of Mandatory Priced options (Market Basket)</t>
  </si>
  <si>
    <t>Line items are grouped by vehicle size. Select line items will also have an additional cost worksheet for an Electric Vehicle proposal. Suppliers may offer one (1) Trolley per line item, as well as an Electric option where applicable.</t>
  </si>
  <si>
    <t>AVERAGE EVALUATED PRICE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</si>
</sst>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164" formatCode="&quot;$&quot;#,##0.00"/>
  </numFmts>
  <fonts count="22" x14ac:knownFonts="1">
    <font>
      <sz val="10"/>
      <color rgb="FF000000"/>
      <name val="Times New Roman"/>
      <charset val="204"/>
    </font>
    <font>
      <sz val="10"/>
      <color rgb="FF000000"/>
      <name val="Times New Roman"/>
      <family val="1"/>
    </font>
    <font>
      <u/>
      <sz val="10"/>
      <color theme="10"/>
      <name val="Times New Roman"/>
      <family val="1"/>
    </font>
    <font>
      <b/>
      <sz val="14"/>
      <color rgb="FF000000"/>
      <name val="Arial"/>
      <family val="2"/>
    </font>
    <font>
      <sz val="14"/>
      <color rgb="FF000000"/>
      <name val="Arial"/>
      <family val="2"/>
    </font>
    <font>
      <b/>
      <sz val="12"/>
      <color rgb="FF000000"/>
      <name val="Arial"/>
      <family val="2"/>
    </font>
    <font>
      <sz val="12"/>
      <color rgb="FF000000"/>
      <name val="Arial"/>
      <family val="2"/>
    </font>
    <font>
      <b/>
      <u/>
      <sz val="12"/>
      <color rgb="FF000000"/>
      <name val="Arial"/>
      <family val="2"/>
    </font>
    <font>
      <sz val="10"/>
      <name val="Times New Roman"/>
      <family val="1"/>
    </font>
    <font>
      <b/>
      <sz val="12"/>
      <name val="Arial"/>
      <family val="2"/>
    </font>
    <font>
      <sz val="12"/>
      <name val="Arial"/>
      <family val="2"/>
    </font>
    <font>
      <sz val="12"/>
      <name val="Arial"/>
      <family val="2"/>
    </font>
    <font>
      <sz val="12"/>
      <color theme="1"/>
      <name val="Arial"/>
      <family val="2"/>
    </font>
    <font>
      <sz val="12"/>
      <color theme="0"/>
      <name val="Arial"/>
      <family val="2"/>
    </font>
    <font>
      <u/>
      <sz val="12"/>
      <color theme="10"/>
      <name val="Arial"/>
      <family val="2"/>
    </font>
    <font>
      <b/>
      <sz val="12"/>
      <name val="Arial"/>
      <family val="2"/>
    </font>
    <font>
      <b/>
      <sz val="12"/>
      <color theme="1"/>
      <name val="Arial"/>
      <family val="2"/>
    </font>
    <font>
      <b/>
      <sz val="12"/>
      <color theme="0"/>
      <name val="Arial"/>
      <family val="2"/>
    </font>
    <font>
      <b/>
      <sz val="12"/>
      <color indexed="8"/>
      <name val="Arial"/>
      <family val="2"/>
    </font>
    <font>
      <b/>
      <sz val="12"/>
      <color rgb="FF000000"/>
      <name val="Arial"/>
      <family val="2"/>
    </font>
    <font>
      <b/>
      <u/>
      <sz val="12"/>
      <color theme="10"/>
      <name val="Arial"/>
      <family val="2"/>
    </font>
    <font>
      <b/>
      <sz val="10"/>
      <color rgb="FF000000"/>
      <name val="Times New Roman"/>
      <family val="1"/>
    </font>
  </fonts>
  <fills count="16">
    <fill>
      <patternFill patternType="none"/>
    </fill>
    <fill>
      <patternFill patternType="gray125"/>
    </fill>
    <fill>
      <patternFill patternType="solid">
        <fgColor theme="0"/>
        <bgColor indexed="64"/>
      </patternFill>
    </fill>
    <fill>
      <patternFill patternType="solid">
        <fgColor theme="5" tint="0.39997558519241921"/>
        <bgColor indexed="64"/>
      </patternFill>
    </fill>
    <fill>
      <patternFill patternType="solid">
        <fgColor theme="1"/>
        <bgColor indexed="64"/>
      </patternFill>
    </fill>
    <fill>
      <patternFill patternType="solid">
        <fgColor rgb="FFFFFF99"/>
        <bgColor indexed="64"/>
      </patternFill>
    </fill>
    <fill>
      <patternFill patternType="solid">
        <fgColor theme="8" tint="0.59999389629810485"/>
        <bgColor indexed="64"/>
      </patternFill>
    </fill>
    <fill>
      <patternFill patternType="solid">
        <fgColor theme="4" tint="0.79998168889431442"/>
        <bgColor indexed="64"/>
      </patternFill>
    </fill>
    <fill>
      <patternFill patternType="solid">
        <fgColor theme="6" tint="0.39997558519241921"/>
        <bgColor indexed="64"/>
      </patternFill>
    </fill>
    <fill>
      <patternFill patternType="solid">
        <fgColor theme="3" tint="0.59999389629810485"/>
        <bgColor indexed="64"/>
      </patternFill>
    </fill>
    <fill>
      <patternFill patternType="solid">
        <fgColor rgb="FFFF0000"/>
        <bgColor indexed="64"/>
      </patternFill>
    </fill>
    <fill>
      <patternFill patternType="solid">
        <fgColor rgb="FF92D050"/>
        <bgColor indexed="64"/>
      </patternFill>
    </fill>
    <fill>
      <patternFill patternType="solid">
        <fgColor rgb="FFFFC000"/>
        <bgColor indexed="64"/>
      </patternFill>
    </fill>
    <fill>
      <patternFill patternType="solid">
        <fgColor theme="3" tint="0.39997558519241921"/>
        <bgColor indexed="64"/>
      </patternFill>
    </fill>
    <fill>
      <patternFill patternType="solid">
        <fgColor rgb="FFFFFFCC"/>
        <bgColor indexed="64"/>
      </patternFill>
    </fill>
    <fill>
      <patternFill patternType="solid">
        <fgColor theme="0" tint="-0.14999847407452621"/>
        <bgColor indexed="64"/>
      </patternFill>
    </fill>
  </fills>
  <borders count="30">
    <border>
      <left/>
      <right/>
      <top/>
      <bottom/>
      <diagonal/>
    </border>
    <border>
      <left style="thin">
        <color auto="1"/>
      </left>
      <right style="thin">
        <color auto="1"/>
      </right>
      <top/>
      <bottom style="thin">
        <color auto="1"/>
      </bottom>
      <diagonal/>
    </border>
    <border>
      <left style="medium">
        <color auto="1"/>
      </left>
      <right/>
      <top/>
      <bottom/>
      <diagonal/>
    </border>
    <border>
      <left style="thin">
        <color auto="1"/>
      </left>
      <right/>
      <top/>
      <bottom style="thin">
        <color auto="1"/>
      </bottom>
      <diagonal/>
    </border>
    <border>
      <left/>
      <right/>
      <top style="medium">
        <color indexed="64"/>
      </top>
      <bottom/>
      <diagonal/>
    </border>
    <border>
      <left/>
      <right style="medium">
        <color indexed="64"/>
      </right>
      <top style="medium">
        <color indexed="64"/>
      </top>
      <bottom/>
      <diagonal/>
    </border>
    <border>
      <left/>
      <right/>
      <top style="medium">
        <color auto="1"/>
      </top>
      <bottom style="medium">
        <color auto="1"/>
      </bottom>
      <diagonal/>
    </border>
    <border>
      <left/>
      <right style="medium">
        <color indexed="64"/>
      </right>
      <top style="medium">
        <color auto="1"/>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style="medium">
        <color indexed="64"/>
      </left>
      <right style="medium">
        <color auto="1"/>
      </right>
      <top/>
      <bottom style="thin">
        <color auto="1"/>
      </bottom>
      <diagonal/>
    </border>
    <border>
      <left style="medium">
        <color auto="1"/>
      </left>
      <right style="medium">
        <color auto="1"/>
      </right>
      <top/>
      <bottom style="medium">
        <color auto="1"/>
      </bottom>
      <diagonal/>
    </border>
    <border>
      <left style="medium">
        <color indexed="64"/>
      </left>
      <right/>
      <top/>
      <bottom style="medium">
        <color indexed="64"/>
      </bottom>
      <diagonal/>
    </border>
    <border>
      <left style="medium">
        <color indexed="64"/>
      </left>
      <right/>
      <top/>
      <bottom style="thin">
        <color auto="1"/>
      </bottom>
      <diagonal/>
    </border>
    <border>
      <left style="medium">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medium">
        <color auto="1"/>
      </left>
      <right style="thin">
        <color auto="1"/>
      </right>
      <top/>
      <bottom/>
      <diagonal/>
    </border>
    <border>
      <left style="thin">
        <color auto="1"/>
      </left>
      <right style="thin">
        <color auto="1"/>
      </right>
      <top style="thin">
        <color auto="1"/>
      </top>
      <bottom/>
      <diagonal/>
    </border>
    <border>
      <left style="medium">
        <color auto="1"/>
      </left>
      <right style="thin">
        <color auto="1"/>
      </right>
      <top style="thin">
        <color auto="1"/>
      </top>
      <bottom style="thin">
        <color auto="1"/>
      </bottom>
      <diagonal/>
    </border>
    <border>
      <left style="medium">
        <color auto="1"/>
      </left>
      <right style="thin">
        <color auto="1"/>
      </right>
      <top style="thick">
        <color auto="1"/>
      </top>
      <bottom style="thin">
        <color auto="1"/>
      </bottom>
      <diagonal/>
    </border>
    <border>
      <left style="medium">
        <color auto="1"/>
      </left>
      <right style="thin">
        <color auto="1"/>
      </right>
      <top/>
      <bottom style="thick">
        <color auto="1"/>
      </bottom>
      <diagonal/>
    </border>
    <border>
      <left style="thin">
        <color auto="1"/>
      </left>
      <right style="thin">
        <color auto="1"/>
      </right>
      <top style="thin">
        <color auto="1"/>
      </top>
      <bottom style="thick">
        <color auto="1"/>
      </bottom>
      <diagonal/>
    </border>
    <border>
      <left/>
      <right/>
      <top style="thin">
        <color auto="1"/>
      </top>
      <bottom/>
      <diagonal/>
    </border>
    <border>
      <left/>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bottom style="thick">
        <color auto="1"/>
      </bottom>
      <diagonal/>
    </border>
    <border>
      <left style="thin">
        <color auto="1"/>
      </left>
      <right/>
      <top/>
      <bottom style="thick">
        <color auto="1"/>
      </bottom>
      <diagonal/>
    </border>
    <border>
      <left style="thin">
        <color auto="1"/>
      </left>
      <right style="thin">
        <color auto="1"/>
      </right>
      <top/>
      <bottom style="thick">
        <color auto="1"/>
      </bottom>
      <diagonal/>
    </border>
  </borders>
  <cellStyleXfs count="4">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cellStyleXfs>
  <cellXfs count="111">
    <xf numFmtId="0" fontId="0" fillId="0" borderId="0" xfId="0" applyAlignment="1">
      <alignment horizontal="left" vertical="top"/>
    </xf>
    <xf numFmtId="0" fontId="6" fillId="0" borderId="0" xfId="0" applyFont="1" applyAlignment="1">
      <alignment horizontal="left" vertical="top"/>
    </xf>
    <xf numFmtId="0" fontId="5" fillId="0" borderId="0" xfId="0" applyFont="1" applyAlignment="1">
      <alignment horizontal="left" vertical="top"/>
    </xf>
    <xf numFmtId="0" fontId="6" fillId="0" borderId="0" xfId="0" applyFont="1" applyAlignment="1">
      <alignment horizontal="left" vertical="top" wrapText="1"/>
    </xf>
    <xf numFmtId="0" fontId="6" fillId="14" borderId="15" xfId="0" applyFont="1" applyFill="1" applyBorder="1" applyAlignment="1">
      <alignment horizontal="left" vertical="top"/>
    </xf>
    <xf numFmtId="0" fontId="0" fillId="0" borderId="0" xfId="0" applyAlignment="1">
      <alignment horizontal="left" vertical="top" wrapText="1"/>
    </xf>
    <xf numFmtId="0" fontId="8" fillId="0" borderId="0" xfId="0" applyFont="1" applyAlignment="1">
      <alignment horizontal="left" vertical="top"/>
    </xf>
    <xf numFmtId="0" fontId="10" fillId="0" borderId="0" xfId="0" applyFont="1" applyAlignment="1">
      <alignment horizontal="left" vertical="top"/>
    </xf>
    <xf numFmtId="0" fontId="9" fillId="0" borderId="0" xfId="0" applyFont="1" applyAlignment="1">
      <alignment horizontal="center" vertical="top"/>
    </xf>
    <xf numFmtId="0" fontId="8" fillId="0" borderId="0" xfId="0" applyFont="1" applyAlignment="1">
      <alignment horizontal="center" vertical="top"/>
    </xf>
    <xf numFmtId="0" fontId="12" fillId="2" borderId="2" xfId="0" applyFont="1" applyFill="1" applyBorder="1" applyProtection="1">
      <protection hidden="1"/>
    </xf>
    <xf numFmtId="0" fontId="12" fillId="0" borderId="0" xfId="0" applyFont="1" applyProtection="1">
      <protection hidden="1"/>
    </xf>
    <xf numFmtId="0" fontId="13" fillId="0" borderId="0" xfId="0" applyFont="1" applyProtection="1">
      <protection hidden="1"/>
    </xf>
    <xf numFmtId="0" fontId="11" fillId="0" borderId="0" xfId="0" applyFont="1" applyProtection="1">
      <protection hidden="1"/>
    </xf>
    <xf numFmtId="0" fontId="11" fillId="8" borderId="11" xfId="0" applyFont="1" applyFill="1" applyBorder="1" applyAlignment="1" applyProtection="1">
      <alignment horizontal="center" vertical="center" wrapText="1"/>
      <protection hidden="1"/>
    </xf>
    <xf numFmtId="0" fontId="11" fillId="8" borderId="12" xfId="0" applyFont="1" applyFill="1" applyBorder="1" applyAlignment="1" applyProtection="1">
      <alignment horizontal="center" vertical="center" wrapText="1"/>
      <protection hidden="1"/>
    </xf>
    <xf numFmtId="0" fontId="12" fillId="2" borderId="2" xfId="0" applyFont="1" applyFill="1" applyBorder="1" applyAlignment="1" applyProtection="1">
      <alignment horizontal="center" vertical="center"/>
      <protection hidden="1"/>
    </xf>
    <xf numFmtId="0" fontId="12" fillId="0" borderId="0" xfId="0" applyFont="1" applyAlignment="1" applyProtection="1">
      <alignment horizontal="center" vertical="center"/>
      <protection hidden="1"/>
    </xf>
    <xf numFmtId="0" fontId="13" fillId="0" borderId="0" xfId="0" applyFont="1" applyAlignment="1" applyProtection="1">
      <alignment horizontal="center" vertical="center"/>
      <protection hidden="1"/>
    </xf>
    <xf numFmtId="0" fontId="11" fillId="0" borderId="0" xfId="0" applyFont="1" applyAlignment="1" applyProtection="1">
      <alignment horizontal="center" vertical="center"/>
      <protection hidden="1"/>
    </xf>
    <xf numFmtId="0" fontId="11" fillId="8" borderId="13" xfId="0" applyFont="1" applyFill="1" applyBorder="1" applyAlignment="1" applyProtection="1">
      <alignment horizontal="center" vertical="center" wrapText="1"/>
      <protection hidden="1"/>
    </xf>
    <xf numFmtId="0" fontId="11" fillId="8" borderId="0" xfId="0" applyFont="1" applyFill="1" applyAlignment="1" applyProtection="1">
      <alignment horizontal="center" vertical="center" wrapText="1"/>
      <protection hidden="1"/>
    </xf>
    <xf numFmtId="0" fontId="11" fillId="0" borderId="14" xfId="0" applyFont="1" applyBorder="1" applyAlignment="1" applyProtection="1">
      <alignment horizontal="center" vertical="center"/>
      <protection hidden="1"/>
    </xf>
    <xf numFmtId="0" fontId="14" fillId="0" borderId="0" xfId="3" applyFont="1" applyFill="1"/>
    <xf numFmtId="0" fontId="12" fillId="0" borderId="18" xfId="3" applyNumberFormat="1" applyFont="1" applyBorder="1" applyAlignment="1" applyProtection="1">
      <alignment horizontal="left" vertical="center" wrapText="1" indent="1"/>
      <protection hidden="1"/>
    </xf>
    <xf numFmtId="49" fontId="12" fillId="0" borderId="18" xfId="3" applyNumberFormat="1" applyFont="1" applyBorder="1" applyAlignment="1" applyProtection="1">
      <alignment horizontal="left" vertical="center" wrapText="1" indent="1"/>
      <protection hidden="1"/>
    </xf>
    <xf numFmtId="164" fontId="11" fillId="2" borderId="1" xfId="1" applyNumberFormat="1" applyFont="1" applyFill="1" applyBorder="1" applyAlignment="1" applyProtection="1">
      <alignment horizontal="center" vertical="center" wrapText="1"/>
      <protection hidden="1"/>
    </xf>
    <xf numFmtId="164" fontId="11" fillId="2" borderId="1" xfId="2" applyNumberFormat="1" applyFont="1" applyFill="1" applyBorder="1" applyAlignment="1" applyProtection="1">
      <alignment horizontal="center" vertical="center" wrapText="1"/>
      <protection hidden="1"/>
    </xf>
    <xf numFmtId="164" fontId="11" fillId="2" borderId="1" xfId="3" applyNumberFormat="1" applyFont="1" applyFill="1" applyBorder="1" applyAlignment="1" applyProtection="1">
      <alignment horizontal="center" vertical="center" wrapText="1"/>
      <protection hidden="1"/>
    </xf>
    <xf numFmtId="164" fontId="11" fillId="10" borderId="1" xfId="3" applyNumberFormat="1" applyFont="1" applyFill="1" applyBorder="1" applyAlignment="1" applyProtection="1">
      <alignment horizontal="center" vertical="center" wrapText="1"/>
      <protection hidden="1"/>
    </xf>
    <xf numFmtId="164" fontId="11" fillId="10" borderId="3" xfId="3" applyNumberFormat="1" applyFont="1" applyFill="1" applyBorder="1" applyAlignment="1" applyProtection="1">
      <alignment horizontal="center" vertical="center" wrapText="1"/>
      <protection hidden="1"/>
    </xf>
    <xf numFmtId="0" fontId="11" fillId="0" borderId="14" xfId="0" quotePrefix="1" applyFont="1" applyBorder="1" applyAlignment="1" applyProtection="1">
      <alignment horizontal="center" vertical="center"/>
      <protection hidden="1"/>
    </xf>
    <xf numFmtId="49" fontId="11" fillId="0" borderId="14" xfId="0" applyNumberFormat="1" applyFont="1" applyBorder="1" applyAlignment="1" applyProtection="1">
      <alignment horizontal="center" vertical="center"/>
      <protection hidden="1"/>
    </xf>
    <xf numFmtId="0" fontId="11" fillId="0" borderId="17" xfId="0" applyFont="1" applyBorder="1" applyAlignment="1" applyProtection="1">
      <alignment horizontal="center" vertical="center"/>
      <protection hidden="1"/>
    </xf>
    <xf numFmtId="0" fontId="14" fillId="0" borderId="28" xfId="3" applyFont="1" applyFill="1" applyBorder="1"/>
    <xf numFmtId="0" fontId="12" fillId="0" borderId="22" xfId="3" applyNumberFormat="1" applyFont="1" applyBorder="1" applyAlignment="1" applyProtection="1">
      <alignment horizontal="left" vertical="center" wrapText="1" indent="1"/>
      <protection hidden="1"/>
    </xf>
    <xf numFmtId="49" fontId="12" fillId="0" borderId="22" xfId="3" applyNumberFormat="1" applyFont="1" applyBorder="1" applyAlignment="1" applyProtection="1">
      <alignment horizontal="left" vertical="center" wrapText="1" indent="1"/>
      <protection hidden="1"/>
    </xf>
    <xf numFmtId="164" fontId="11" fillId="2" borderId="29" xfId="1" applyNumberFormat="1" applyFont="1" applyFill="1" applyBorder="1" applyAlignment="1" applyProtection="1">
      <alignment horizontal="center" vertical="center" wrapText="1"/>
      <protection hidden="1"/>
    </xf>
    <xf numFmtId="164" fontId="11" fillId="2" borderId="29" xfId="2" applyNumberFormat="1" applyFont="1" applyFill="1" applyBorder="1" applyAlignment="1" applyProtection="1">
      <alignment horizontal="center" vertical="center" wrapText="1"/>
      <protection hidden="1"/>
    </xf>
    <xf numFmtId="164" fontId="11" fillId="2" borderId="29" xfId="3" applyNumberFormat="1" applyFont="1" applyFill="1" applyBorder="1" applyAlignment="1" applyProtection="1">
      <alignment horizontal="center" vertical="center" wrapText="1"/>
      <protection hidden="1"/>
    </xf>
    <xf numFmtId="164" fontId="11" fillId="10" borderId="29" xfId="3" applyNumberFormat="1" applyFont="1" applyFill="1" applyBorder="1" applyAlignment="1" applyProtection="1">
      <alignment horizontal="center" vertical="center" wrapText="1"/>
      <protection hidden="1"/>
    </xf>
    <xf numFmtId="164" fontId="11" fillId="10" borderId="27" xfId="3" applyNumberFormat="1" applyFont="1" applyFill="1" applyBorder="1" applyAlignment="1" applyProtection="1">
      <alignment horizontal="center" vertical="center" wrapText="1"/>
      <protection hidden="1"/>
    </xf>
    <xf numFmtId="49" fontId="11" fillId="0" borderId="19" xfId="0" applyNumberFormat="1" applyFont="1" applyBorder="1" applyAlignment="1" applyProtection="1">
      <alignment horizontal="center" vertical="center" wrapText="1"/>
      <protection hidden="1"/>
    </xf>
    <xf numFmtId="0" fontId="11" fillId="0" borderId="20" xfId="0" applyFont="1" applyBorder="1" applyAlignment="1" applyProtection="1">
      <alignment horizontal="center" vertical="center"/>
      <protection hidden="1"/>
    </xf>
    <xf numFmtId="49" fontId="11" fillId="0" borderId="19" xfId="0" applyNumberFormat="1" applyFont="1" applyBorder="1" applyAlignment="1" applyProtection="1">
      <alignment horizontal="center" vertical="center"/>
      <protection hidden="1"/>
    </xf>
    <xf numFmtId="0" fontId="11" fillId="0" borderId="21" xfId="0" applyFont="1" applyBorder="1" applyAlignment="1" applyProtection="1">
      <alignment horizontal="center" vertical="center"/>
      <protection hidden="1"/>
    </xf>
    <xf numFmtId="49" fontId="11" fillId="0" borderId="15" xfId="0" applyNumberFormat="1" applyFont="1" applyBorder="1" applyAlignment="1" applyProtection="1">
      <alignment horizontal="center" vertical="center"/>
      <protection hidden="1"/>
    </xf>
    <xf numFmtId="0" fontId="16" fillId="2" borderId="2" xfId="0" applyFont="1" applyFill="1" applyBorder="1" applyProtection="1">
      <protection hidden="1"/>
    </xf>
    <xf numFmtId="0" fontId="16" fillId="0" borderId="0" xfId="0" applyFont="1" applyProtection="1">
      <protection hidden="1"/>
    </xf>
    <xf numFmtId="0" fontId="17" fillId="0" borderId="0" xfId="0" applyFont="1" applyProtection="1">
      <protection hidden="1"/>
    </xf>
    <xf numFmtId="0" fontId="15" fillId="0" borderId="0" xfId="0" applyFont="1" applyProtection="1">
      <protection hidden="1"/>
    </xf>
    <xf numFmtId="0" fontId="20" fillId="0" borderId="0" xfId="3" quotePrefix="1" applyFont="1" applyAlignment="1" applyProtection="1">
      <protection hidden="1"/>
    </xf>
    <xf numFmtId="0" fontId="18" fillId="4" borderId="1" xfId="0" applyFont="1" applyFill="1" applyBorder="1" applyAlignment="1" applyProtection="1">
      <alignment horizontal="center"/>
      <protection hidden="1"/>
    </xf>
    <xf numFmtId="0" fontId="18" fillId="4" borderId="1" xfId="0" applyFont="1" applyFill="1" applyBorder="1" applyProtection="1">
      <protection hidden="1"/>
    </xf>
    <xf numFmtId="0" fontId="18" fillId="4" borderId="3" xfId="0" applyFont="1" applyFill="1" applyBorder="1" applyProtection="1">
      <protection hidden="1"/>
    </xf>
    <xf numFmtId="0" fontId="15" fillId="13" borderId="0" xfId="0" applyFont="1" applyFill="1" applyAlignment="1">
      <alignment horizontal="center" vertical="top"/>
    </xf>
    <xf numFmtId="0" fontId="11" fillId="0" borderId="0" xfId="0" applyFont="1" applyAlignment="1">
      <alignment horizontal="left" vertical="top"/>
    </xf>
    <xf numFmtId="49" fontId="11" fillId="14" borderId="16" xfId="0" applyNumberFormat="1" applyFont="1" applyFill="1" applyBorder="1" applyAlignment="1">
      <alignment horizontal="left" vertical="top"/>
    </xf>
    <xf numFmtId="44" fontId="11" fillId="14" borderId="16" xfId="1" applyFont="1" applyFill="1" applyBorder="1" applyAlignment="1">
      <alignment horizontal="left" vertical="top"/>
    </xf>
    <xf numFmtId="0" fontId="11" fillId="0" borderId="15" xfId="0" applyFont="1" applyBorder="1" applyAlignment="1">
      <alignment horizontal="left" vertical="top"/>
    </xf>
    <xf numFmtId="0" fontId="15" fillId="0" borderId="15" xfId="0" applyFont="1" applyBorder="1" applyAlignment="1">
      <alignment horizontal="center" vertical="top"/>
    </xf>
    <xf numFmtId="0" fontId="15" fillId="13" borderId="24" xfId="0" applyFont="1" applyFill="1" applyBorder="1" applyAlignment="1">
      <alignment horizontal="center" vertical="top"/>
    </xf>
    <xf numFmtId="44" fontId="15" fillId="14" borderId="0" xfId="1" applyFont="1" applyFill="1" applyAlignment="1">
      <alignment horizontal="right" vertical="top"/>
    </xf>
    <xf numFmtId="44" fontId="15" fillId="0" borderId="0" xfId="1" applyFont="1" applyAlignment="1">
      <alignment horizontal="left" vertical="top"/>
    </xf>
    <xf numFmtId="44" fontId="11" fillId="14" borderId="15" xfId="1" applyFont="1" applyFill="1" applyBorder="1" applyAlignment="1">
      <alignment horizontal="left" vertical="top"/>
    </xf>
    <xf numFmtId="0" fontId="3" fillId="15" borderId="0" xfId="0" applyFont="1" applyFill="1" applyAlignment="1">
      <alignment horizontal="center" vertical="top"/>
    </xf>
    <xf numFmtId="0" fontId="6" fillId="0" borderId="0" xfId="0" applyFont="1" applyAlignment="1">
      <alignment horizontal="left" vertical="top" wrapText="1"/>
    </xf>
    <xf numFmtId="0" fontId="0" fillId="0" borderId="0" xfId="0" applyAlignment="1">
      <alignment horizontal="left" vertical="top" wrapText="1"/>
    </xf>
    <xf numFmtId="0" fontId="6" fillId="0" borderId="0" xfId="0" applyFont="1" applyAlignment="1">
      <alignment horizontal="left" vertical="top"/>
    </xf>
    <xf numFmtId="0" fontId="3" fillId="12" borderId="0" xfId="0" applyFont="1" applyFill="1" applyAlignment="1">
      <alignment horizontal="center" vertical="top"/>
    </xf>
    <xf numFmtId="0" fontId="4" fillId="12" borderId="0" xfId="0" applyFont="1" applyFill="1" applyAlignment="1">
      <alignment horizontal="center" vertical="top"/>
    </xf>
    <xf numFmtId="0" fontId="9" fillId="7" borderId="6" xfId="0" applyFont="1" applyFill="1" applyBorder="1" applyAlignment="1" applyProtection="1">
      <alignment horizontal="left" vertical="center" wrapText="1"/>
      <protection hidden="1"/>
    </xf>
    <xf numFmtId="0" fontId="15" fillId="7" borderId="6" xfId="0" applyFont="1" applyFill="1" applyBorder="1" applyAlignment="1" applyProtection="1">
      <alignment horizontal="left" vertical="center" wrapText="1"/>
      <protection hidden="1"/>
    </xf>
    <xf numFmtId="0" fontId="15" fillId="7" borderId="7" xfId="0" applyFont="1" applyFill="1" applyBorder="1" applyAlignment="1" applyProtection="1">
      <alignment horizontal="left" vertical="center" wrapText="1"/>
      <protection hidden="1"/>
    </xf>
    <xf numFmtId="0" fontId="11" fillId="8" borderId="8" xfId="0" applyFont="1" applyFill="1" applyBorder="1" applyAlignment="1" applyProtection="1">
      <alignment horizontal="center" vertical="center" wrapText="1"/>
      <protection hidden="1"/>
    </xf>
    <xf numFmtId="0" fontId="11" fillId="8" borderId="10" xfId="0" applyFont="1" applyFill="1" applyBorder="1" applyAlignment="1" applyProtection="1">
      <alignment horizontal="center" vertical="center" wrapText="1"/>
      <protection hidden="1"/>
    </xf>
    <xf numFmtId="0" fontId="11" fillId="8" borderId="11" xfId="0" applyFont="1" applyFill="1" applyBorder="1" applyAlignment="1" applyProtection="1">
      <alignment horizontal="center" vertical="center" wrapText="1"/>
      <protection hidden="1"/>
    </xf>
    <xf numFmtId="0" fontId="11" fillId="9" borderId="9" xfId="0" applyFont="1" applyFill="1" applyBorder="1" applyAlignment="1" applyProtection="1">
      <alignment horizontal="center" vertical="center" wrapText="1"/>
      <protection hidden="1"/>
    </xf>
    <xf numFmtId="0" fontId="11" fillId="9" borderId="6" xfId="0" applyFont="1" applyFill="1" applyBorder="1" applyAlignment="1" applyProtection="1">
      <alignment horizontal="center" vertical="center" wrapText="1"/>
      <protection hidden="1"/>
    </xf>
    <xf numFmtId="0" fontId="11" fillId="9" borderId="7" xfId="0" applyFont="1" applyFill="1" applyBorder="1" applyAlignment="1" applyProtection="1">
      <alignment horizontal="center" vertical="center" wrapText="1"/>
      <protection hidden="1"/>
    </xf>
    <xf numFmtId="0" fontId="15" fillId="3" borderId="1" xfId="0" applyFont="1" applyFill="1" applyBorder="1" applyAlignment="1" applyProtection="1">
      <alignment horizontal="center" vertical="center"/>
      <protection hidden="1"/>
    </xf>
    <xf numFmtId="0" fontId="18" fillId="4" borderId="2" xfId="0" applyFont="1" applyFill="1" applyBorder="1" applyAlignment="1" applyProtection="1">
      <alignment horizontal="center"/>
      <protection hidden="1"/>
    </xf>
    <xf numFmtId="0" fontId="18" fillId="4" borderId="0" xfId="0" applyFont="1" applyFill="1" applyAlignment="1" applyProtection="1">
      <alignment horizontal="center"/>
      <protection hidden="1"/>
    </xf>
    <xf numFmtId="0" fontId="19" fillId="5" borderId="0" xfId="0" applyFont="1" applyFill="1" applyAlignment="1" applyProtection="1">
      <alignment horizontal="center"/>
      <protection locked="0"/>
    </xf>
    <xf numFmtId="0" fontId="18" fillId="5" borderId="0" xfId="0" applyFont="1" applyFill="1" applyAlignment="1" applyProtection="1">
      <alignment horizontal="center"/>
      <protection locked="0"/>
    </xf>
    <xf numFmtId="49" fontId="16" fillId="6" borderId="0" xfId="0" applyNumberFormat="1" applyFont="1" applyFill="1" applyAlignment="1" applyProtection="1">
      <alignment horizontal="center" vertical="center" wrapText="1"/>
      <protection hidden="1"/>
    </xf>
    <xf numFmtId="0" fontId="15" fillId="7" borderId="4" xfId="0" applyFont="1" applyFill="1" applyBorder="1" applyAlignment="1" applyProtection="1">
      <alignment horizontal="left" wrapText="1"/>
      <protection hidden="1"/>
    </xf>
    <xf numFmtId="0" fontId="15" fillId="7" borderId="5" xfId="0" applyFont="1" applyFill="1" applyBorder="1" applyAlignment="1" applyProtection="1">
      <alignment horizontal="left" wrapText="1"/>
      <protection hidden="1"/>
    </xf>
    <xf numFmtId="0" fontId="15" fillId="0" borderId="16" xfId="0" applyFont="1" applyBorder="1" applyAlignment="1">
      <alignment horizontal="left" vertical="top"/>
    </xf>
    <xf numFmtId="0" fontId="15" fillId="0" borderId="25" xfId="0" applyFont="1" applyBorder="1" applyAlignment="1">
      <alignment horizontal="left" vertical="top"/>
    </xf>
    <xf numFmtId="0" fontId="11" fillId="0" borderId="25" xfId="0" applyFont="1" applyBorder="1" applyAlignment="1">
      <alignment horizontal="left" vertical="top"/>
    </xf>
    <xf numFmtId="0" fontId="11" fillId="0" borderId="26" xfId="0" applyFont="1" applyBorder="1" applyAlignment="1">
      <alignment horizontal="left" vertical="top"/>
    </xf>
    <xf numFmtId="0" fontId="15" fillId="13" borderId="0" xfId="0" applyFont="1" applyFill="1" applyAlignment="1">
      <alignment horizontal="center" vertical="top"/>
    </xf>
    <xf numFmtId="0" fontId="15" fillId="0" borderId="0" xfId="0" applyFont="1" applyAlignment="1">
      <alignment horizontal="left" vertical="top"/>
    </xf>
    <xf numFmtId="0" fontId="15" fillId="0" borderId="15" xfId="0" applyFont="1" applyBorder="1" applyAlignment="1">
      <alignment horizontal="left" vertical="top"/>
    </xf>
    <xf numFmtId="0" fontId="15" fillId="11" borderId="15" xfId="0" applyFont="1" applyFill="1" applyBorder="1" applyAlignment="1">
      <alignment horizontal="left" vertical="top"/>
    </xf>
    <xf numFmtId="0" fontId="11" fillId="0" borderId="15" xfId="0" applyFont="1" applyBorder="1" applyAlignment="1">
      <alignment horizontal="left" vertical="top"/>
    </xf>
    <xf numFmtId="0" fontId="15" fillId="13" borderId="23" xfId="0" applyFont="1" applyFill="1" applyBorder="1" applyAlignment="1">
      <alignment horizontal="center" vertical="top"/>
    </xf>
    <xf numFmtId="0" fontId="11" fillId="0" borderId="0" xfId="0" applyFont="1" applyAlignment="1">
      <alignment horizontal="left" vertical="top" wrapText="1"/>
    </xf>
    <xf numFmtId="0" fontId="11" fillId="14" borderId="15" xfId="0" applyFont="1" applyFill="1" applyBorder="1" applyAlignment="1">
      <alignment horizontal="left" vertical="top"/>
    </xf>
    <xf numFmtId="0" fontId="15" fillId="0" borderId="15" xfId="0" applyFont="1" applyBorder="1" applyAlignment="1">
      <alignment horizontal="center" vertical="top"/>
    </xf>
    <xf numFmtId="0" fontId="11" fillId="0" borderId="15" xfId="0" applyFont="1" applyBorder="1" applyAlignment="1">
      <alignment horizontal="center" vertical="top"/>
    </xf>
    <xf numFmtId="0" fontId="15" fillId="13" borderId="0" xfId="0" applyFont="1" applyFill="1" applyAlignment="1">
      <alignment horizontal="right" vertical="top"/>
    </xf>
    <xf numFmtId="0" fontId="11" fillId="0" borderId="0" xfId="0" applyFont="1" applyAlignment="1">
      <alignment horizontal="right" vertical="top"/>
    </xf>
    <xf numFmtId="0" fontId="11" fillId="0" borderId="23" xfId="0" applyFont="1" applyBorder="1" applyAlignment="1">
      <alignment horizontal="center" vertical="top"/>
    </xf>
    <xf numFmtId="0" fontId="15" fillId="13" borderId="24" xfId="0" applyFont="1" applyFill="1" applyBorder="1" applyAlignment="1">
      <alignment horizontal="center" vertical="top"/>
    </xf>
    <xf numFmtId="0" fontId="11" fillId="0" borderId="24" xfId="0" applyFont="1" applyBorder="1" applyAlignment="1">
      <alignment horizontal="center" vertical="top"/>
    </xf>
    <xf numFmtId="0" fontId="11" fillId="0" borderId="15" xfId="0" applyFont="1" applyBorder="1" applyAlignment="1">
      <alignment horizontal="left" vertical="top" wrapText="1"/>
    </xf>
    <xf numFmtId="0" fontId="5" fillId="0" borderId="0" xfId="0" applyFont="1" applyAlignment="1">
      <alignment horizontal="right" vertical="top"/>
    </xf>
    <xf numFmtId="0" fontId="21" fillId="0" borderId="0" xfId="0" applyFont="1" applyAlignment="1">
      <alignment horizontal="right" vertical="top"/>
    </xf>
    <xf numFmtId="164" fontId="5" fillId="0" borderId="0" xfId="0" applyNumberFormat="1" applyFont="1" applyAlignment="1">
      <alignment horizontal="left" vertical="top"/>
    </xf>
  </cellXfs>
  <cellStyles count="4">
    <cellStyle name="Currency" xfId="1" builtinId="4"/>
    <cellStyle name="Hyperlink" xfId="3" builtinId="8"/>
    <cellStyle name="Normal" xfId="0" builtinId="0"/>
    <cellStyle name="Percent" xfId="2" builtinId="5"/>
  </cellStyles>
  <dxfs count="2">
    <dxf>
      <fill>
        <patternFill>
          <bgColor rgb="FF92D050"/>
        </patternFill>
      </fill>
    </dxf>
    <dxf>
      <fill>
        <patternFill>
          <bgColor rgb="FF92D050"/>
        </patternFill>
      </fill>
    </dxf>
  </dxfs>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D7AC52-C302-4996-8425-79F4C50D4081}">
  <dimension ref="A1:K32"/>
  <sheetViews>
    <sheetView workbookViewId="0">
      <selection activeCell="W12" sqref="W12"/>
    </sheetView>
  </sheetViews>
  <sheetFormatPr defaultRowHeight="13" x14ac:dyDescent="0.3"/>
  <cols>
    <col min="5" max="5" width="11.296875" customWidth="1"/>
    <col min="6" max="6" width="14.19921875" customWidth="1"/>
    <col min="11" max="11" width="31.296875" customWidth="1"/>
  </cols>
  <sheetData>
    <row r="1" spans="1:11" ht="18" x14ac:dyDescent="0.3">
      <c r="A1" s="69" t="s">
        <v>0</v>
      </c>
      <c r="B1" s="70"/>
      <c r="C1" s="70"/>
      <c r="D1" s="70"/>
      <c r="E1" s="70"/>
      <c r="F1" s="70"/>
      <c r="G1" s="70"/>
      <c r="H1" s="70"/>
      <c r="I1" s="70"/>
      <c r="J1" s="70"/>
      <c r="K1" s="70"/>
    </row>
    <row r="2" spans="1:11" ht="15.5" x14ac:dyDescent="0.3">
      <c r="A2" s="68" t="s">
        <v>1</v>
      </c>
      <c r="B2" s="68"/>
      <c r="C2" s="68"/>
      <c r="D2" s="68"/>
      <c r="E2" s="68"/>
      <c r="F2" s="68"/>
      <c r="G2" s="68"/>
      <c r="H2" s="68"/>
      <c r="I2" s="68"/>
      <c r="J2" s="68"/>
      <c r="K2" s="68"/>
    </row>
    <row r="3" spans="1:11" ht="15.5" x14ac:dyDescent="0.3">
      <c r="A3" s="68" t="s">
        <v>2</v>
      </c>
      <c r="B3" s="68"/>
      <c r="C3" s="68"/>
      <c r="D3" s="68"/>
      <c r="E3" s="68"/>
      <c r="F3" s="68"/>
      <c r="G3" s="68"/>
      <c r="H3" s="68"/>
      <c r="I3" s="68"/>
      <c r="J3" s="68"/>
      <c r="K3" s="68"/>
    </row>
    <row r="4" spans="1:11" ht="15.5" x14ac:dyDescent="0.3">
      <c r="A4" s="68" t="s">
        <v>130</v>
      </c>
      <c r="B4" s="68"/>
      <c r="C4" s="68"/>
      <c r="D4" s="68"/>
      <c r="E4" s="68"/>
      <c r="F4" s="68"/>
      <c r="G4" s="68"/>
      <c r="H4" s="68"/>
      <c r="I4" s="68"/>
      <c r="J4" s="68"/>
      <c r="K4" s="68"/>
    </row>
    <row r="5" spans="1:11" ht="15.5" x14ac:dyDescent="0.3">
      <c r="A5" s="1" t="s">
        <v>3</v>
      </c>
      <c r="B5" s="1"/>
      <c r="C5" s="1"/>
      <c r="D5" s="1"/>
      <c r="E5" s="1"/>
      <c r="F5" s="1"/>
      <c r="G5" s="1"/>
      <c r="H5" s="1"/>
      <c r="I5" s="1"/>
      <c r="J5" s="1"/>
      <c r="K5" s="1"/>
    </row>
    <row r="6" spans="1:11" ht="15.5" x14ac:dyDescent="0.3">
      <c r="A6" s="1" t="s">
        <v>4</v>
      </c>
      <c r="B6" s="1"/>
      <c r="C6" s="1"/>
      <c r="D6" s="1"/>
      <c r="E6" s="1"/>
      <c r="F6" s="4"/>
      <c r="G6" s="1"/>
      <c r="H6" s="1"/>
      <c r="I6" s="1"/>
      <c r="J6" s="1"/>
      <c r="K6" s="1"/>
    </row>
    <row r="7" spans="1:11" ht="8.5" customHeight="1" x14ac:dyDescent="0.3">
      <c r="A7" s="1"/>
      <c r="B7" s="1"/>
      <c r="C7" s="1"/>
      <c r="D7" s="1"/>
      <c r="E7" s="1"/>
      <c r="F7" s="1"/>
      <c r="G7" s="1"/>
      <c r="H7" s="1"/>
      <c r="I7" s="1"/>
      <c r="J7" s="1"/>
      <c r="K7" s="1"/>
    </row>
    <row r="8" spans="1:11" ht="18" x14ac:dyDescent="0.3">
      <c r="A8" s="65" t="s">
        <v>5</v>
      </c>
      <c r="B8" s="65"/>
      <c r="C8" s="65"/>
      <c r="D8" s="65"/>
      <c r="E8" s="65"/>
      <c r="F8" s="65"/>
      <c r="G8" s="65"/>
      <c r="H8" s="65"/>
      <c r="I8" s="65"/>
      <c r="J8" s="65"/>
      <c r="K8" s="65"/>
    </row>
    <row r="9" spans="1:11" ht="15.5" x14ac:dyDescent="0.3">
      <c r="A9" s="68" t="s">
        <v>6</v>
      </c>
      <c r="B9" s="68"/>
      <c r="C9" s="68"/>
      <c r="D9" s="68"/>
      <c r="E9" s="68"/>
      <c r="F9" s="68"/>
      <c r="G9" s="68"/>
      <c r="H9" s="68"/>
      <c r="I9" s="68"/>
      <c r="J9" s="68"/>
      <c r="K9" s="68"/>
    </row>
    <row r="10" spans="1:11" ht="15.5" x14ac:dyDescent="0.3">
      <c r="A10" s="68" t="s">
        <v>7</v>
      </c>
      <c r="B10" s="68"/>
      <c r="C10" s="68"/>
      <c r="D10" s="68"/>
      <c r="E10" s="68"/>
      <c r="F10" s="68"/>
      <c r="G10" s="68"/>
      <c r="H10" s="68"/>
      <c r="I10" s="68"/>
      <c r="J10" s="68"/>
      <c r="K10" s="68"/>
    </row>
    <row r="11" spans="1:11" ht="8.5" customHeight="1" x14ac:dyDescent="0.3">
      <c r="A11" s="1"/>
      <c r="B11" s="1"/>
      <c r="C11" s="1"/>
      <c r="D11" s="1"/>
      <c r="E11" s="1"/>
      <c r="F11" s="1"/>
      <c r="G11" s="1"/>
      <c r="H11" s="1"/>
      <c r="I11" s="1"/>
      <c r="J11" s="1"/>
      <c r="K11" s="1"/>
    </row>
    <row r="12" spans="1:11" ht="18" x14ac:dyDescent="0.3">
      <c r="A12" s="65" t="s">
        <v>8</v>
      </c>
      <c r="B12" s="65"/>
      <c r="C12" s="65"/>
      <c r="D12" s="65"/>
      <c r="E12" s="65"/>
      <c r="F12" s="65"/>
      <c r="G12" s="65"/>
      <c r="H12" s="65"/>
      <c r="I12" s="65"/>
      <c r="J12" s="65"/>
      <c r="K12" s="65"/>
    </row>
    <row r="13" spans="1:11" ht="10" customHeight="1" x14ac:dyDescent="0.3">
      <c r="A13" s="1"/>
      <c r="B13" s="1"/>
      <c r="C13" s="1"/>
      <c r="D13" s="1"/>
      <c r="E13" s="1"/>
      <c r="F13" s="1"/>
      <c r="G13" s="1"/>
      <c r="H13" s="1"/>
      <c r="I13" s="1"/>
      <c r="J13" s="1"/>
      <c r="K13" s="1"/>
    </row>
    <row r="14" spans="1:11" ht="34" customHeight="1" x14ac:dyDescent="0.3">
      <c r="A14" s="66" t="s">
        <v>9</v>
      </c>
      <c r="B14" s="67"/>
      <c r="C14" s="67"/>
      <c r="D14" s="67"/>
      <c r="E14" s="67"/>
      <c r="F14" s="67"/>
      <c r="G14" s="67"/>
      <c r="H14" s="67"/>
      <c r="I14" s="67"/>
      <c r="J14" s="67"/>
      <c r="K14" s="67"/>
    </row>
    <row r="15" spans="1:11" ht="15.5" x14ac:dyDescent="0.3">
      <c r="A15" s="1"/>
      <c r="B15" s="1"/>
      <c r="C15" s="1"/>
      <c r="D15" s="1"/>
      <c r="E15" s="1"/>
      <c r="F15" s="1"/>
      <c r="G15" s="1"/>
      <c r="H15" s="1"/>
      <c r="I15" s="1"/>
      <c r="J15" s="1"/>
      <c r="K15" s="1"/>
    </row>
    <row r="16" spans="1:11" ht="17.149999999999999" customHeight="1" x14ac:dyDescent="0.3">
      <c r="A16" s="66" t="s">
        <v>10</v>
      </c>
      <c r="B16" s="67"/>
      <c r="C16" s="67"/>
      <c r="D16" s="67"/>
      <c r="E16" s="67"/>
      <c r="F16" s="67"/>
      <c r="G16" s="67"/>
      <c r="H16" s="67"/>
      <c r="I16" s="67"/>
      <c r="J16" s="67"/>
      <c r="K16" s="67"/>
    </row>
    <row r="17" spans="1:11" ht="15.5" x14ac:dyDescent="0.3">
      <c r="A17" s="1"/>
      <c r="B17" s="1"/>
      <c r="C17" s="1"/>
      <c r="D17" s="1"/>
      <c r="E17" s="1"/>
      <c r="F17" s="1"/>
      <c r="G17" s="1"/>
      <c r="H17" s="1"/>
      <c r="I17" s="1"/>
      <c r="J17" s="1"/>
      <c r="K17" s="1"/>
    </row>
    <row r="18" spans="1:11" ht="18.649999999999999" customHeight="1" x14ac:dyDescent="0.3">
      <c r="A18" s="66" t="s">
        <v>11</v>
      </c>
      <c r="B18" s="67"/>
      <c r="C18" s="67"/>
      <c r="D18" s="67"/>
      <c r="E18" s="67"/>
      <c r="F18" s="67"/>
      <c r="G18" s="67"/>
      <c r="H18" s="67"/>
      <c r="I18" s="67"/>
      <c r="J18" s="67"/>
      <c r="K18" s="67"/>
    </row>
    <row r="19" spans="1:11" ht="15.5" x14ac:dyDescent="0.3">
      <c r="A19" s="1"/>
      <c r="B19" s="1"/>
      <c r="C19" s="1"/>
      <c r="D19" s="1"/>
      <c r="E19" s="1"/>
      <c r="F19" s="1"/>
      <c r="G19" s="1"/>
      <c r="H19" s="1"/>
      <c r="I19" s="1"/>
      <c r="J19" s="1"/>
      <c r="K19" s="1"/>
    </row>
    <row r="20" spans="1:11" ht="31.5" customHeight="1" x14ac:dyDescent="0.3">
      <c r="A20" s="66" t="s">
        <v>12</v>
      </c>
      <c r="B20" s="67"/>
      <c r="C20" s="67"/>
      <c r="D20" s="67"/>
      <c r="E20" s="67"/>
      <c r="F20" s="67"/>
      <c r="G20" s="67"/>
      <c r="H20" s="67"/>
      <c r="I20" s="67"/>
      <c r="J20" s="67"/>
      <c r="K20" s="67"/>
    </row>
    <row r="21" spans="1:11" ht="15.65" customHeight="1" x14ac:dyDescent="0.3">
      <c r="A21" s="3"/>
      <c r="B21" s="5"/>
      <c r="C21" s="5"/>
      <c r="D21" s="5"/>
      <c r="E21" s="5"/>
      <c r="F21" s="5"/>
      <c r="G21" s="5"/>
      <c r="H21" s="5"/>
      <c r="I21" s="5"/>
      <c r="J21" s="5"/>
      <c r="K21" s="5"/>
    </row>
    <row r="22" spans="1:11" ht="49.5" customHeight="1" x14ac:dyDescent="0.3">
      <c r="A22" s="66" t="s">
        <v>13</v>
      </c>
      <c r="B22" s="67"/>
      <c r="C22" s="67"/>
      <c r="D22" s="67"/>
      <c r="E22" s="67"/>
      <c r="F22" s="67"/>
      <c r="G22" s="67"/>
      <c r="H22" s="67"/>
      <c r="I22" s="67"/>
      <c r="J22" s="67"/>
      <c r="K22" s="67"/>
    </row>
    <row r="23" spans="1:11" ht="18" x14ac:dyDescent="0.3">
      <c r="A23" s="65" t="s">
        <v>14</v>
      </c>
      <c r="B23" s="65"/>
      <c r="C23" s="65"/>
      <c r="D23" s="65"/>
      <c r="E23" s="65"/>
      <c r="F23" s="65"/>
      <c r="G23" s="65"/>
      <c r="H23" s="65"/>
      <c r="I23" s="65"/>
      <c r="J23" s="65"/>
      <c r="K23" s="65"/>
    </row>
    <row r="24" spans="1:11" x14ac:dyDescent="0.3">
      <c r="A24" s="66" t="s">
        <v>131</v>
      </c>
      <c r="B24" s="67"/>
      <c r="C24" s="67"/>
      <c r="D24" s="67"/>
      <c r="E24" s="67"/>
      <c r="F24" s="67"/>
      <c r="G24" s="67"/>
      <c r="H24" s="67"/>
      <c r="I24" s="67"/>
      <c r="J24" s="67"/>
      <c r="K24" s="67"/>
    </row>
    <row r="25" spans="1:11" ht="38.15" customHeight="1" x14ac:dyDescent="0.3">
      <c r="A25" s="67"/>
      <c r="B25" s="67"/>
      <c r="C25" s="67"/>
      <c r="D25" s="67"/>
      <c r="E25" s="67"/>
      <c r="F25" s="67"/>
      <c r="G25" s="67"/>
      <c r="H25" s="67"/>
      <c r="I25" s="67"/>
      <c r="J25" s="67"/>
      <c r="K25" s="67"/>
    </row>
    <row r="26" spans="1:11" ht="15.5" x14ac:dyDescent="0.3">
      <c r="A26" s="1"/>
      <c r="B26" s="1"/>
      <c r="C26" s="1"/>
      <c r="D26" s="1"/>
      <c r="E26" s="1"/>
      <c r="F26" s="1"/>
      <c r="G26" s="1"/>
      <c r="H26" s="1"/>
      <c r="I26" s="1"/>
      <c r="J26" s="1"/>
      <c r="K26" s="1"/>
    </row>
    <row r="27" spans="1:11" ht="15.5" x14ac:dyDescent="0.3">
      <c r="A27" s="1"/>
      <c r="B27" s="1"/>
      <c r="C27" s="1"/>
      <c r="D27" s="1"/>
      <c r="E27" s="1"/>
      <c r="F27" s="1"/>
      <c r="G27" s="1"/>
      <c r="H27" s="1"/>
      <c r="I27" s="1"/>
      <c r="J27" s="1"/>
      <c r="K27" s="1"/>
    </row>
    <row r="28" spans="1:11" ht="15.5" x14ac:dyDescent="0.3">
      <c r="A28" s="1"/>
      <c r="B28" s="1"/>
      <c r="C28" s="1"/>
      <c r="D28" s="1"/>
      <c r="E28" s="1"/>
      <c r="F28" s="1"/>
      <c r="G28" s="1"/>
      <c r="H28" s="1"/>
      <c r="I28" s="1"/>
      <c r="J28" s="1"/>
      <c r="K28" s="1"/>
    </row>
    <row r="29" spans="1:11" ht="15.5" x14ac:dyDescent="0.3">
      <c r="A29" s="1"/>
      <c r="B29" s="1"/>
      <c r="C29" s="1"/>
      <c r="D29" s="1"/>
      <c r="E29" s="1"/>
      <c r="F29" s="1"/>
      <c r="G29" s="1"/>
      <c r="H29" s="1"/>
      <c r="I29" s="1"/>
      <c r="J29" s="1"/>
      <c r="K29" s="1"/>
    </row>
    <row r="30" spans="1:11" ht="15.5" x14ac:dyDescent="0.3">
      <c r="A30" s="1"/>
      <c r="B30" s="1"/>
      <c r="C30" s="1"/>
      <c r="D30" s="1"/>
      <c r="E30" s="1"/>
      <c r="F30" s="1"/>
      <c r="G30" s="1"/>
      <c r="H30" s="1"/>
      <c r="I30" s="1"/>
      <c r="J30" s="1"/>
      <c r="K30" s="1"/>
    </row>
    <row r="31" spans="1:11" ht="15.5" x14ac:dyDescent="0.3">
      <c r="A31" s="1"/>
      <c r="B31" s="1"/>
      <c r="C31" s="1"/>
      <c r="D31" s="1"/>
      <c r="E31" s="1"/>
      <c r="F31" s="1"/>
      <c r="G31" s="1"/>
      <c r="H31" s="1"/>
      <c r="I31" s="1"/>
      <c r="J31" s="1"/>
      <c r="K31" s="1"/>
    </row>
    <row r="32" spans="1:11" ht="15.5" x14ac:dyDescent="0.3">
      <c r="A32" s="1"/>
      <c r="B32" s="1"/>
      <c r="C32" s="1"/>
      <c r="D32" s="1"/>
      <c r="E32" s="1"/>
      <c r="F32" s="1"/>
      <c r="G32" s="1"/>
      <c r="H32" s="1"/>
      <c r="I32" s="1"/>
      <c r="J32" s="1"/>
      <c r="K32" s="1"/>
    </row>
  </sheetData>
  <mergeCells count="15">
    <mergeCell ref="A1:K1"/>
    <mergeCell ref="A2:K2"/>
    <mergeCell ref="A3:K3"/>
    <mergeCell ref="A4:K4"/>
    <mergeCell ref="A12:K12"/>
    <mergeCell ref="A23:K23"/>
    <mergeCell ref="A24:K25"/>
    <mergeCell ref="A8:K8"/>
    <mergeCell ref="A9:K9"/>
    <mergeCell ref="A10:K10"/>
    <mergeCell ref="A22:K22"/>
    <mergeCell ref="A14:K14"/>
    <mergeCell ref="A16:K16"/>
    <mergeCell ref="A18:K18"/>
    <mergeCell ref="A20:K2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6FD587-B183-4594-A8EA-56552F8DC1EF}">
  <dimension ref="A1:AN29"/>
  <sheetViews>
    <sheetView tabSelected="1" topLeftCell="A11" workbookViewId="0">
      <selection activeCell="K30" sqref="K30"/>
    </sheetView>
  </sheetViews>
  <sheetFormatPr defaultRowHeight="13" x14ac:dyDescent="0.3"/>
  <cols>
    <col min="1" max="1" width="20.19921875" customWidth="1"/>
    <col min="2" max="2" width="81.19921875" customWidth="1"/>
    <col min="3" max="3" width="20.19921875" customWidth="1"/>
    <col min="4" max="4" width="15.796875" customWidth="1"/>
    <col min="5" max="5" width="24.296875" customWidth="1"/>
    <col min="6" max="6" width="14" customWidth="1"/>
    <col min="7" max="7" width="18.796875" customWidth="1"/>
    <col min="8" max="8" width="16.69921875" customWidth="1"/>
    <col min="9" max="9" width="15.69921875" customWidth="1"/>
    <col min="10" max="10" width="12.69921875" customWidth="1"/>
    <col min="11" max="11" width="16.296875" customWidth="1"/>
  </cols>
  <sheetData>
    <row r="1" spans="1:40" s="48" customFormat="1" ht="15.5" x14ac:dyDescent="0.35">
      <c r="A1" s="80" t="s">
        <v>15</v>
      </c>
      <c r="B1" s="80"/>
      <c r="C1" s="80"/>
      <c r="D1" s="80"/>
      <c r="E1" s="80"/>
      <c r="F1" s="80"/>
      <c r="G1" s="80"/>
      <c r="H1" s="80"/>
      <c r="I1" s="80"/>
      <c r="J1" s="80"/>
      <c r="K1" s="80"/>
      <c r="L1" s="47"/>
      <c r="U1" s="49"/>
      <c r="V1" s="50"/>
      <c r="W1" s="50"/>
      <c r="X1" s="50"/>
      <c r="Y1" s="50"/>
      <c r="Z1" s="50"/>
      <c r="AA1" s="50"/>
      <c r="AB1" s="50"/>
      <c r="AC1" s="50"/>
      <c r="AD1" s="50"/>
      <c r="AE1" s="50"/>
      <c r="AF1" s="50"/>
      <c r="AG1" s="50"/>
      <c r="AM1" s="50"/>
    </row>
    <row r="2" spans="1:40" s="48" customFormat="1" ht="9.65" customHeight="1" x14ac:dyDescent="0.35">
      <c r="A2" s="81"/>
      <c r="B2" s="82"/>
      <c r="C2" s="82"/>
      <c r="D2" s="82"/>
      <c r="E2" s="82"/>
      <c r="F2" s="82"/>
      <c r="G2" s="82"/>
      <c r="H2" s="82"/>
      <c r="I2" s="82"/>
      <c r="J2" s="82"/>
      <c r="K2" s="82"/>
      <c r="L2" s="47"/>
      <c r="U2" s="49"/>
      <c r="V2" s="50"/>
      <c r="W2" s="50"/>
      <c r="X2" s="50"/>
      <c r="Y2" s="50"/>
      <c r="Z2" s="50"/>
      <c r="AA2" s="50"/>
      <c r="AB2" s="50"/>
      <c r="AC2" s="50"/>
      <c r="AD2" s="50"/>
      <c r="AE2" s="50"/>
      <c r="AF2" s="50"/>
      <c r="AG2" s="50"/>
      <c r="AM2" s="50"/>
    </row>
    <row r="3" spans="1:40" s="48" customFormat="1" ht="46.15" customHeight="1" x14ac:dyDescent="0.35">
      <c r="A3" s="83" t="s">
        <v>16</v>
      </c>
      <c r="B3" s="84"/>
      <c r="C3" s="84"/>
      <c r="D3" s="84"/>
      <c r="E3" s="84"/>
      <c r="F3" s="84"/>
      <c r="G3" s="84"/>
      <c r="H3" s="84"/>
      <c r="I3" s="84"/>
      <c r="J3" s="84"/>
      <c r="K3" s="84"/>
      <c r="L3" s="47"/>
      <c r="U3" s="49"/>
      <c r="V3" s="50"/>
      <c r="W3" s="50"/>
      <c r="X3" s="50"/>
      <c r="Y3" s="50"/>
      <c r="Z3" s="50"/>
      <c r="AA3" s="50"/>
      <c r="AB3" s="50"/>
      <c r="AC3" s="50"/>
      <c r="AD3" s="50"/>
      <c r="AE3" s="50"/>
      <c r="AF3" s="50"/>
      <c r="AG3" s="50"/>
      <c r="AM3" s="50"/>
    </row>
    <row r="4" spans="1:40" s="48" customFormat="1" ht="21" customHeight="1" x14ac:dyDescent="0.35">
      <c r="A4" s="85" t="s">
        <v>17</v>
      </c>
      <c r="B4" s="85"/>
      <c r="C4" s="85"/>
      <c r="D4" s="85"/>
      <c r="E4" s="85"/>
      <c r="F4" s="85"/>
      <c r="G4" s="85"/>
      <c r="H4" s="85"/>
      <c r="I4" s="85"/>
      <c r="J4" s="85"/>
      <c r="K4" s="85"/>
      <c r="L4" s="47"/>
      <c r="S4" s="49"/>
      <c r="T4" s="49"/>
      <c r="U4" s="49"/>
      <c r="V4" s="50"/>
      <c r="W4" s="50"/>
      <c r="X4" s="50"/>
      <c r="Y4" s="50"/>
      <c r="Z4" s="50"/>
      <c r="AA4" s="50"/>
      <c r="AB4" s="50"/>
      <c r="AC4" s="50"/>
      <c r="AD4" s="50"/>
      <c r="AE4" s="50"/>
      <c r="AF4" s="50"/>
      <c r="AG4" s="50"/>
      <c r="AM4" s="50"/>
    </row>
    <row r="5" spans="1:40" s="48" customFormat="1" ht="14.5" customHeight="1" x14ac:dyDescent="0.35">
      <c r="A5" s="85"/>
      <c r="B5" s="85"/>
      <c r="C5" s="85"/>
      <c r="D5" s="85"/>
      <c r="E5" s="85"/>
      <c r="F5" s="85"/>
      <c r="G5" s="85"/>
      <c r="H5" s="85"/>
      <c r="I5" s="85"/>
      <c r="J5" s="85"/>
      <c r="K5" s="85"/>
      <c r="L5" s="47"/>
      <c r="S5" s="49"/>
      <c r="T5" s="49"/>
      <c r="U5" s="49"/>
      <c r="V5" s="50"/>
      <c r="W5" s="50"/>
      <c r="X5" s="50"/>
      <c r="Y5" s="50"/>
      <c r="Z5" s="50"/>
      <c r="AA5" s="50"/>
      <c r="AB5" s="50"/>
      <c r="AC5" s="50"/>
      <c r="AD5" s="50"/>
      <c r="AE5" s="50"/>
      <c r="AF5" s="50"/>
      <c r="AG5" s="50"/>
      <c r="AM5" s="50"/>
    </row>
    <row r="6" spans="1:40" s="48" customFormat="1" ht="1.1499999999999999" hidden="1" customHeight="1" x14ac:dyDescent="0.35">
      <c r="A6" s="85"/>
      <c r="B6" s="85"/>
      <c r="C6" s="85"/>
      <c r="D6" s="85"/>
      <c r="E6" s="85"/>
      <c r="F6" s="85"/>
      <c r="G6" s="85"/>
      <c r="H6" s="85"/>
      <c r="I6" s="85"/>
      <c r="J6" s="85"/>
      <c r="K6" s="85"/>
      <c r="L6" s="47"/>
      <c r="N6" s="51"/>
      <c r="S6" s="49"/>
      <c r="T6" s="49"/>
      <c r="U6" s="49"/>
      <c r="V6" s="50"/>
      <c r="W6" s="50"/>
      <c r="X6" s="50"/>
      <c r="Y6" s="50"/>
      <c r="Z6" s="50"/>
      <c r="AA6" s="50"/>
      <c r="AB6" s="50"/>
      <c r="AC6" s="50"/>
      <c r="AD6" s="50"/>
      <c r="AE6" s="50"/>
      <c r="AF6" s="50"/>
      <c r="AG6" s="50"/>
      <c r="AM6" s="50"/>
    </row>
    <row r="7" spans="1:40" s="48" customFormat="1" ht="5.5" hidden="1" customHeight="1" x14ac:dyDescent="0.35">
      <c r="A7" s="85"/>
      <c r="B7" s="85"/>
      <c r="C7" s="85"/>
      <c r="D7" s="85"/>
      <c r="E7" s="85"/>
      <c r="F7" s="85"/>
      <c r="G7" s="85"/>
      <c r="H7" s="85"/>
      <c r="I7" s="85"/>
      <c r="J7" s="85"/>
      <c r="K7" s="85"/>
      <c r="L7" s="47"/>
      <c r="S7" s="49"/>
      <c r="T7" s="49"/>
      <c r="U7" s="49"/>
      <c r="V7" s="50"/>
      <c r="W7" s="50"/>
      <c r="X7" s="50"/>
      <c r="Y7" s="50"/>
      <c r="Z7" s="50"/>
      <c r="AA7" s="50"/>
      <c r="AB7" s="50"/>
      <c r="AC7" s="50"/>
      <c r="AD7" s="50"/>
      <c r="AE7" s="50"/>
      <c r="AF7" s="50"/>
      <c r="AG7" s="50"/>
      <c r="AM7" s="50"/>
    </row>
    <row r="8" spans="1:40" s="48" customFormat="1" ht="1.9" customHeight="1" x14ac:dyDescent="0.35">
      <c r="A8" s="85"/>
      <c r="B8" s="85"/>
      <c r="C8" s="85"/>
      <c r="D8" s="85"/>
      <c r="E8" s="85"/>
      <c r="F8" s="85"/>
      <c r="G8" s="85"/>
      <c r="H8" s="85"/>
      <c r="I8" s="85"/>
      <c r="J8" s="85"/>
      <c r="K8" s="85"/>
      <c r="L8" s="47"/>
      <c r="S8" s="49"/>
      <c r="T8" s="49"/>
      <c r="U8" s="49"/>
      <c r="V8" s="50"/>
      <c r="W8" s="50"/>
      <c r="X8" s="50"/>
      <c r="Y8" s="50"/>
      <c r="Z8" s="50"/>
      <c r="AA8" s="50"/>
      <c r="AB8" s="50"/>
      <c r="AC8" s="50"/>
      <c r="AD8" s="50"/>
      <c r="AE8" s="50"/>
      <c r="AF8" s="50"/>
      <c r="AG8" s="50"/>
      <c r="AM8" s="50"/>
    </row>
    <row r="9" spans="1:40" s="48" customFormat="1" ht="1.9" customHeight="1" x14ac:dyDescent="0.35">
      <c r="A9" s="85"/>
      <c r="B9" s="85"/>
      <c r="C9" s="85"/>
      <c r="D9" s="85"/>
      <c r="E9" s="85"/>
      <c r="F9" s="85"/>
      <c r="G9" s="85"/>
      <c r="H9" s="85"/>
      <c r="I9" s="85"/>
      <c r="J9" s="85"/>
      <c r="K9" s="85"/>
      <c r="L9" s="47"/>
      <c r="S9" s="49"/>
      <c r="T9" s="49"/>
      <c r="U9" s="49"/>
      <c r="V9" s="50"/>
      <c r="W9" s="50"/>
      <c r="X9" s="50"/>
      <c r="Y9" s="50"/>
      <c r="Z9" s="50"/>
      <c r="AA9" s="50"/>
      <c r="AB9" s="50"/>
      <c r="AC9" s="50"/>
      <c r="AD9" s="50"/>
      <c r="AE9" s="50"/>
      <c r="AF9" s="50"/>
      <c r="AG9" s="50"/>
      <c r="AM9" s="50"/>
    </row>
    <row r="10" spans="1:40" s="48" customFormat="1" ht="10.9" customHeight="1" x14ac:dyDescent="0.35">
      <c r="A10" s="52"/>
      <c r="B10" s="53"/>
      <c r="C10" s="53"/>
      <c r="D10" s="53"/>
      <c r="E10" s="53"/>
      <c r="F10" s="53"/>
      <c r="G10" s="53"/>
      <c r="H10" s="53"/>
      <c r="I10" s="53"/>
      <c r="J10" s="53"/>
      <c r="K10" s="54"/>
      <c r="L10" s="47"/>
      <c r="U10" s="49"/>
      <c r="V10" s="50"/>
      <c r="W10" s="50"/>
      <c r="X10" s="50"/>
      <c r="Y10" s="50"/>
      <c r="Z10" s="50"/>
      <c r="AA10" s="50"/>
      <c r="AB10" s="50"/>
      <c r="AC10" s="50"/>
      <c r="AD10" s="50"/>
      <c r="AE10" s="50"/>
      <c r="AF10" s="50"/>
      <c r="AG10" s="50"/>
      <c r="AM10" s="50"/>
    </row>
    <row r="11" spans="1:40" s="48" customFormat="1" ht="50.5" customHeight="1" x14ac:dyDescent="0.35">
      <c r="A11" s="86" t="s">
        <v>18</v>
      </c>
      <c r="B11" s="86"/>
      <c r="C11" s="86"/>
      <c r="D11" s="86"/>
      <c r="E11" s="86"/>
      <c r="F11" s="86"/>
      <c r="G11" s="86"/>
      <c r="H11" s="86"/>
      <c r="I11" s="86"/>
      <c r="J11" s="86"/>
      <c r="K11" s="87"/>
      <c r="L11" s="47"/>
      <c r="U11" s="49"/>
      <c r="V11" s="50"/>
      <c r="W11" s="50"/>
      <c r="X11" s="50"/>
      <c r="Y11" s="50"/>
      <c r="Z11" s="50"/>
      <c r="AA11" s="50"/>
      <c r="AB11" s="50"/>
      <c r="AC11" s="50"/>
      <c r="AD11" s="50"/>
      <c r="AE11" s="50"/>
      <c r="AF11" s="50"/>
      <c r="AG11" s="50"/>
      <c r="AM11" s="50"/>
    </row>
    <row r="12" spans="1:40" s="48" customFormat="1" ht="51.65" customHeight="1" x14ac:dyDescent="0.35">
      <c r="A12" s="71" t="s">
        <v>132</v>
      </c>
      <c r="B12" s="72"/>
      <c r="C12" s="72"/>
      <c r="D12" s="72"/>
      <c r="E12" s="72"/>
      <c r="F12" s="72"/>
      <c r="G12" s="72"/>
      <c r="H12" s="72"/>
      <c r="I12" s="72"/>
      <c r="J12" s="72"/>
      <c r="K12" s="73"/>
      <c r="L12" s="47"/>
      <c r="U12" s="49"/>
      <c r="V12" s="50"/>
      <c r="W12" s="50"/>
      <c r="X12" s="50"/>
      <c r="Y12" s="50"/>
      <c r="Z12" s="50"/>
      <c r="AA12" s="50"/>
      <c r="AB12" s="50"/>
      <c r="AC12" s="50"/>
      <c r="AD12" s="50"/>
      <c r="AE12" s="50"/>
      <c r="AF12" s="50"/>
      <c r="AG12" s="50"/>
      <c r="AM12" s="50"/>
    </row>
    <row r="13" spans="1:40" s="11" customFormat="1" ht="24" customHeight="1" x14ac:dyDescent="0.35">
      <c r="A13" s="74" t="s">
        <v>19</v>
      </c>
      <c r="B13" s="74" t="s">
        <v>20</v>
      </c>
      <c r="C13" s="77" t="s">
        <v>21</v>
      </c>
      <c r="D13" s="78"/>
      <c r="E13" s="78"/>
      <c r="F13" s="78"/>
      <c r="G13" s="78"/>
      <c r="H13" s="78"/>
      <c r="I13" s="78"/>
      <c r="J13" s="78"/>
      <c r="K13" s="79"/>
      <c r="L13" s="10"/>
      <c r="U13" s="12"/>
      <c r="V13" s="13"/>
      <c r="W13" s="13"/>
      <c r="X13" s="13"/>
      <c r="Y13" s="13"/>
      <c r="Z13" s="13"/>
      <c r="AA13" s="13"/>
      <c r="AB13" s="13"/>
      <c r="AC13" s="13"/>
      <c r="AD13" s="13"/>
      <c r="AE13" s="13"/>
      <c r="AF13" s="13"/>
      <c r="AG13" s="13"/>
      <c r="AM13" s="13"/>
    </row>
    <row r="14" spans="1:40" s="17" customFormat="1" ht="66" customHeight="1" thickBot="1" x14ac:dyDescent="0.35">
      <c r="A14" s="75"/>
      <c r="B14" s="76"/>
      <c r="C14" s="14" t="s">
        <v>22</v>
      </c>
      <c r="D14" s="14" t="s">
        <v>23</v>
      </c>
      <c r="E14" s="14" t="s">
        <v>24</v>
      </c>
      <c r="F14" s="14" t="s">
        <v>25</v>
      </c>
      <c r="G14" s="14" t="s">
        <v>26</v>
      </c>
      <c r="H14" s="14" t="s">
        <v>27</v>
      </c>
      <c r="I14" s="14" t="s">
        <v>28</v>
      </c>
      <c r="J14" s="14" t="s">
        <v>29</v>
      </c>
      <c r="K14" s="15" t="s">
        <v>30</v>
      </c>
      <c r="L14" s="16"/>
      <c r="U14" s="18"/>
      <c r="V14" s="19"/>
      <c r="W14" s="19"/>
      <c r="X14" s="19"/>
      <c r="Y14" s="19"/>
      <c r="Z14" s="19"/>
      <c r="AA14" s="19"/>
      <c r="AB14" s="19"/>
      <c r="AC14" s="19"/>
      <c r="AD14" s="19"/>
      <c r="AE14" s="19"/>
      <c r="AF14" s="19"/>
      <c r="AG14" s="19"/>
      <c r="AM14" s="19"/>
    </row>
    <row r="15" spans="1:40" s="17" customFormat="1" ht="52.9" hidden="1" customHeight="1" thickBot="1" x14ac:dyDescent="0.35">
      <c r="A15" s="20"/>
      <c r="B15" s="21"/>
      <c r="C15" s="21"/>
      <c r="D15" s="21"/>
      <c r="E15" s="21"/>
      <c r="F15" s="21"/>
      <c r="G15" s="21"/>
      <c r="H15" s="21"/>
      <c r="I15" s="21"/>
      <c r="J15" s="21"/>
      <c r="K15" s="21"/>
      <c r="L15" s="16"/>
      <c r="U15" s="18"/>
      <c r="V15" s="19"/>
      <c r="W15" s="19"/>
      <c r="X15" s="19"/>
      <c r="Y15" s="19"/>
      <c r="Z15" s="19"/>
      <c r="AA15" s="19"/>
      <c r="AB15" s="19"/>
      <c r="AC15" s="19"/>
      <c r="AD15" s="19"/>
      <c r="AE15" s="19"/>
      <c r="AF15" s="19"/>
      <c r="AG15" s="19"/>
      <c r="AM15" s="19"/>
    </row>
    <row r="16" spans="1:40" s="11" customFormat="1" ht="15.5" x14ac:dyDescent="0.35">
      <c r="A16" s="22">
        <v>1</v>
      </c>
      <c r="B16" s="23" t="s">
        <v>31</v>
      </c>
      <c r="C16" s="24">
        <f>'3-1A'!$E$13</f>
        <v>0</v>
      </c>
      <c r="D16" s="25">
        <f>'3-1A'!$I$6</f>
        <v>0</v>
      </c>
      <c r="E16" s="25">
        <f>'3-1A'!$I$7</f>
        <v>0</v>
      </c>
      <c r="F16" s="25">
        <f>'3-1A'!$I$8</f>
        <v>0</v>
      </c>
      <c r="G16" s="26">
        <f>SUM('3-1A'!$I$9)</f>
        <v>0</v>
      </c>
      <c r="H16" s="27">
        <f>SUM('3-1A'!$I$10)</f>
        <v>0</v>
      </c>
      <c r="I16" s="28">
        <f>SUM('3-1A'!$I$13)</f>
        <v>0</v>
      </c>
      <c r="J16" s="29">
        <f>SUM('3-1A'!$I$48)</f>
        <v>0</v>
      </c>
      <c r="K16" s="30">
        <f>SUM('3-1A'!$I$50)</f>
        <v>0</v>
      </c>
      <c r="L16" s="10"/>
      <c r="U16" s="12"/>
      <c r="V16" s="31"/>
      <c r="W16" s="13"/>
      <c r="X16" s="13"/>
      <c r="Y16" s="13"/>
      <c r="Z16" s="13"/>
      <c r="AA16" s="13"/>
      <c r="AB16" s="13"/>
      <c r="AC16" s="13"/>
      <c r="AD16" s="13"/>
      <c r="AE16" s="13"/>
      <c r="AF16" s="13"/>
      <c r="AG16" s="13"/>
      <c r="AM16" s="32"/>
      <c r="AN16" s="13"/>
    </row>
    <row r="17" spans="1:40" s="11" customFormat="1" ht="15.5" x14ac:dyDescent="0.35">
      <c r="A17" s="22">
        <v>2</v>
      </c>
      <c r="B17" s="23" t="s">
        <v>32</v>
      </c>
      <c r="C17" s="24">
        <f>'3-1B'!$E$13</f>
        <v>0</v>
      </c>
      <c r="D17" s="25">
        <f>'3-1B'!$I$6</f>
        <v>0</v>
      </c>
      <c r="E17" s="25">
        <f>'3-1B'!$I$7</f>
        <v>0</v>
      </c>
      <c r="F17" s="25">
        <f>'3-1B'!$I$8</f>
        <v>0</v>
      </c>
      <c r="G17" s="26">
        <f>SUM('3-1B'!$I$9)</f>
        <v>0</v>
      </c>
      <c r="H17" s="27">
        <f>SUM('3-1B'!$I$10)</f>
        <v>0</v>
      </c>
      <c r="I17" s="28">
        <f>SUM('3-1B'!$I$13)</f>
        <v>0</v>
      </c>
      <c r="J17" s="29">
        <f>SUM('3-1B'!$I$48)</f>
        <v>0</v>
      </c>
      <c r="K17" s="30">
        <f>SUM('3-1B'!$I$50)</f>
        <v>0</v>
      </c>
      <c r="L17" s="10"/>
      <c r="U17" s="12"/>
      <c r="V17" s="31"/>
      <c r="W17" s="13"/>
      <c r="X17" s="13"/>
      <c r="Y17" s="13"/>
      <c r="Z17" s="13"/>
      <c r="AA17" s="13"/>
      <c r="AB17" s="13"/>
      <c r="AC17" s="13"/>
      <c r="AD17" s="13"/>
      <c r="AE17" s="13"/>
      <c r="AF17" s="13"/>
      <c r="AG17" s="13"/>
      <c r="AM17" s="32"/>
      <c r="AN17" s="13"/>
    </row>
    <row r="18" spans="1:40" s="11" customFormat="1" ht="15.5" x14ac:dyDescent="0.35">
      <c r="A18" s="33">
        <v>3</v>
      </c>
      <c r="B18" s="34" t="s">
        <v>33</v>
      </c>
      <c r="C18" s="35">
        <f>'3-1C'!$E$13</f>
        <v>0</v>
      </c>
      <c r="D18" s="36">
        <f>'3-1C'!$I$6</f>
        <v>0</v>
      </c>
      <c r="E18" s="36">
        <f>'3-1C'!$I$7</f>
        <v>0</v>
      </c>
      <c r="F18" s="36">
        <f>'3-1C'!$I$8</f>
        <v>0</v>
      </c>
      <c r="G18" s="37">
        <f>SUM('3-1C'!$I$9)</f>
        <v>0</v>
      </c>
      <c r="H18" s="38">
        <f>SUM('3-1C'!$I$10)</f>
        <v>0</v>
      </c>
      <c r="I18" s="39">
        <f>SUM('3-1C'!$I$13)</f>
        <v>0</v>
      </c>
      <c r="J18" s="40">
        <f>SUM('3-1C'!$I$48)</f>
        <v>0</v>
      </c>
      <c r="K18" s="41">
        <f>SUM('3-1C'!$I$50)</f>
        <v>0</v>
      </c>
      <c r="L18" s="10"/>
      <c r="U18" s="12"/>
      <c r="V18" s="31"/>
      <c r="W18" s="13"/>
      <c r="X18" s="13"/>
      <c r="Y18" s="13"/>
      <c r="Z18" s="13"/>
      <c r="AA18" s="13"/>
      <c r="AB18" s="13"/>
      <c r="AC18" s="13"/>
      <c r="AD18" s="13"/>
      <c r="AE18" s="13"/>
      <c r="AF18" s="13"/>
      <c r="AG18" s="13"/>
      <c r="AM18" s="42"/>
      <c r="AN18" s="13"/>
    </row>
    <row r="19" spans="1:40" s="11" customFormat="1" ht="15.5" x14ac:dyDescent="0.35">
      <c r="A19" s="43">
        <v>4</v>
      </c>
      <c r="B19" s="23" t="s">
        <v>34</v>
      </c>
      <c r="C19" s="24">
        <f>'3-2A'!$E$13</f>
        <v>0</v>
      </c>
      <c r="D19" s="25">
        <f>'3-2A'!$I$6</f>
        <v>0</v>
      </c>
      <c r="E19" s="25">
        <f>'3-2A'!$I$7</f>
        <v>0</v>
      </c>
      <c r="F19" s="25">
        <f>'3-2A'!$I$8</f>
        <v>0</v>
      </c>
      <c r="G19" s="26">
        <f>SUM('3-2A'!$I$9)</f>
        <v>0</v>
      </c>
      <c r="H19" s="27">
        <f>SUM('3-2A'!$I$10)</f>
        <v>0</v>
      </c>
      <c r="I19" s="28">
        <f>SUM('3-2A'!$I$13)</f>
        <v>0</v>
      </c>
      <c r="J19" s="29">
        <f>SUM('3-2A'!$I$48)</f>
        <v>0</v>
      </c>
      <c r="K19" s="30">
        <f>SUM('3-2A'!$I$50)</f>
        <v>0</v>
      </c>
      <c r="L19" s="10"/>
      <c r="U19" s="12"/>
      <c r="V19" s="31"/>
      <c r="W19" s="13"/>
      <c r="X19" s="13"/>
      <c r="Y19" s="13"/>
      <c r="Z19" s="13"/>
      <c r="AA19" s="13"/>
      <c r="AB19" s="13"/>
      <c r="AC19" s="13"/>
      <c r="AD19" s="13"/>
      <c r="AE19" s="13"/>
      <c r="AF19" s="13"/>
      <c r="AG19" s="13"/>
      <c r="AM19" s="42"/>
      <c r="AN19" s="13"/>
    </row>
    <row r="20" spans="1:40" s="11" customFormat="1" ht="15.5" x14ac:dyDescent="0.35">
      <c r="A20" s="22">
        <v>5</v>
      </c>
      <c r="B20" s="23" t="s">
        <v>35</v>
      </c>
      <c r="C20" s="24">
        <f>'3-2B'!$E$13</f>
        <v>0</v>
      </c>
      <c r="D20" s="25">
        <f>'3-2B'!$I$6</f>
        <v>0</v>
      </c>
      <c r="E20" s="25">
        <f>'3-2B'!$I$7</f>
        <v>0</v>
      </c>
      <c r="F20" s="25">
        <f>'3-2B'!$I$8</f>
        <v>0</v>
      </c>
      <c r="G20" s="26">
        <f>SUM('3-2B'!$I$9)</f>
        <v>0</v>
      </c>
      <c r="H20" s="27">
        <f>SUM('3-2B'!$I$10)</f>
        <v>0</v>
      </c>
      <c r="I20" s="28">
        <f>SUM('3-2B'!$I$13)</f>
        <v>0</v>
      </c>
      <c r="J20" s="29">
        <f>SUM('3-2B'!$I$48)</f>
        <v>0</v>
      </c>
      <c r="K20" s="30">
        <f>SUM('3-2B'!$I$50)</f>
        <v>0</v>
      </c>
      <c r="L20" s="10"/>
      <c r="U20" s="12"/>
      <c r="V20" s="31"/>
      <c r="W20" s="13"/>
      <c r="X20" s="13"/>
      <c r="Y20" s="13"/>
      <c r="Z20" s="13"/>
      <c r="AA20" s="13"/>
      <c r="AB20" s="13"/>
      <c r="AC20" s="13"/>
      <c r="AD20" s="13"/>
      <c r="AE20" s="13"/>
      <c r="AF20" s="13"/>
      <c r="AG20" s="13"/>
      <c r="AM20" s="44"/>
      <c r="AN20" s="13"/>
    </row>
    <row r="21" spans="1:40" s="11" customFormat="1" ht="15.5" x14ac:dyDescent="0.35">
      <c r="A21" s="45">
        <v>6</v>
      </c>
      <c r="B21" s="34" t="s">
        <v>36</v>
      </c>
      <c r="C21" s="35">
        <f>'3-2C'!$E$13</f>
        <v>0</v>
      </c>
      <c r="D21" s="36">
        <f>'3-2C'!$I$6</f>
        <v>0</v>
      </c>
      <c r="E21" s="36">
        <f>'3-2C'!$I$7</f>
        <v>0</v>
      </c>
      <c r="F21" s="36">
        <f>'3-2C'!$I$8</f>
        <v>0</v>
      </c>
      <c r="G21" s="37">
        <f>SUM('3-2C'!$I$9)</f>
        <v>0</v>
      </c>
      <c r="H21" s="38">
        <f>SUM('3-2C'!$I$10)</f>
        <v>0</v>
      </c>
      <c r="I21" s="39">
        <f>SUM('3-2C'!$I$13)</f>
        <v>0</v>
      </c>
      <c r="J21" s="40">
        <f>SUM('3-2C'!$I$48)</f>
        <v>0</v>
      </c>
      <c r="K21" s="41">
        <f>SUM('3-2C'!$I$50)</f>
        <v>0</v>
      </c>
      <c r="L21" s="10"/>
      <c r="U21" s="12"/>
      <c r="V21" s="31"/>
      <c r="W21" s="13"/>
      <c r="X21" s="13"/>
      <c r="Y21" s="13"/>
      <c r="Z21" s="13"/>
      <c r="AA21" s="13"/>
      <c r="AB21" s="13"/>
      <c r="AC21" s="13"/>
      <c r="AD21" s="13"/>
      <c r="AE21" s="13"/>
      <c r="AF21" s="13"/>
      <c r="AG21" s="13"/>
      <c r="AM21" s="44"/>
      <c r="AN21" s="13"/>
    </row>
    <row r="22" spans="1:40" s="11" customFormat="1" ht="15.5" x14ac:dyDescent="0.35">
      <c r="A22" s="22">
        <v>7</v>
      </c>
      <c r="B22" s="23" t="s">
        <v>37</v>
      </c>
      <c r="C22" s="24">
        <f>'3-3A'!$E$13</f>
        <v>0</v>
      </c>
      <c r="D22" s="25">
        <f>'3-3A'!$I$6</f>
        <v>0</v>
      </c>
      <c r="E22" s="25">
        <f>'3-3A'!$I$7</f>
        <v>0</v>
      </c>
      <c r="F22" s="25">
        <f>'3-3A'!$I$8</f>
        <v>0</v>
      </c>
      <c r="G22" s="26">
        <f>SUM('3-3A'!$I$9)</f>
        <v>0</v>
      </c>
      <c r="H22" s="27">
        <f>SUM('3-3A'!$I$10)</f>
        <v>0</v>
      </c>
      <c r="I22" s="28">
        <f>SUM('3-3A'!$I$13)</f>
        <v>0</v>
      </c>
      <c r="J22" s="29">
        <f>SUM('3-3A'!$I$48)</f>
        <v>0</v>
      </c>
      <c r="K22" s="30">
        <f>SUM('3-3A'!$I$50)</f>
        <v>0</v>
      </c>
      <c r="L22" s="10"/>
      <c r="U22" s="12"/>
      <c r="V22" s="31"/>
      <c r="W22" s="13"/>
      <c r="X22" s="13"/>
      <c r="Y22" s="13"/>
      <c r="Z22" s="13"/>
      <c r="AA22" s="13"/>
      <c r="AB22" s="13"/>
      <c r="AC22" s="13"/>
      <c r="AD22" s="13"/>
      <c r="AE22" s="13"/>
      <c r="AF22" s="13"/>
      <c r="AG22" s="13"/>
      <c r="AM22" s="46"/>
      <c r="AN22" s="13"/>
    </row>
    <row r="23" spans="1:40" s="11" customFormat="1" ht="15.5" x14ac:dyDescent="0.35">
      <c r="A23" s="22">
        <v>8</v>
      </c>
      <c r="B23" s="23" t="s">
        <v>38</v>
      </c>
      <c r="C23" s="24">
        <f>'3-3B'!$E$13</f>
        <v>0</v>
      </c>
      <c r="D23" s="25">
        <f>'3-3B'!$I$6</f>
        <v>0</v>
      </c>
      <c r="E23" s="25">
        <f>'3-3B'!$I$7</f>
        <v>0</v>
      </c>
      <c r="F23" s="25">
        <f>'3-3B'!$I$8</f>
        <v>0</v>
      </c>
      <c r="G23" s="26">
        <f>SUM('3-3B'!$I$9)</f>
        <v>0</v>
      </c>
      <c r="H23" s="27">
        <f>SUM('3-3B'!$I$10)</f>
        <v>0</v>
      </c>
      <c r="I23" s="28">
        <f>SUM('3-3B'!$I$13)</f>
        <v>0</v>
      </c>
      <c r="J23" s="29">
        <f>SUM('3-3B'!$I$48)</f>
        <v>0</v>
      </c>
      <c r="K23" s="30">
        <f>SUM('3-3B'!$I$50)</f>
        <v>0</v>
      </c>
      <c r="L23" s="10"/>
      <c r="U23" s="12"/>
      <c r="V23" s="31"/>
      <c r="W23" s="13"/>
      <c r="X23" s="13"/>
      <c r="Y23" s="13"/>
      <c r="Z23" s="13"/>
      <c r="AA23" s="13"/>
      <c r="AB23" s="13"/>
      <c r="AC23" s="13"/>
      <c r="AD23" s="13"/>
      <c r="AE23" s="13"/>
      <c r="AF23" s="13"/>
      <c r="AG23" s="13"/>
      <c r="AM23" s="46"/>
      <c r="AN23" s="13"/>
    </row>
    <row r="24" spans="1:40" s="11" customFormat="1" ht="15.5" x14ac:dyDescent="0.35">
      <c r="A24" s="33">
        <v>9</v>
      </c>
      <c r="B24" s="34" t="s">
        <v>39</v>
      </c>
      <c r="C24" s="35">
        <f>'3-3C'!$E$13</f>
        <v>0</v>
      </c>
      <c r="D24" s="36">
        <f>'3-3C'!$I$6</f>
        <v>0</v>
      </c>
      <c r="E24" s="36">
        <f>'3-3C'!$I$7</f>
        <v>0</v>
      </c>
      <c r="F24" s="36">
        <f>'3-3C'!$I$8</f>
        <v>0</v>
      </c>
      <c r="G24" s="37">
        <f>SUM('3-3C'!$I$9)</f>
        <v>0</v>
      </c>
      <c r="H24" s="38">
        <f>SUM('3-3C'!$I$10)</f>
        <v>0</v>
      </c>
      <c r="I24" s="39">
        <f>SUM('3-3C'!$I$13)</f>
        <v>0</v>
      </c>
      <c r="J24" s="40">
        <f>SUM('3-3C'!$I$48)</f>
        <v>0</v>
      </c>
      <c r="K24" s="41">
        <f>SUM('3-3C'!$I$50)</f>
        <v>0</v>
      </c>
      <c r="L24" s="10"/>
      <c r="U24" s="12"/>
      <c r="V24" s="31"/>
      <c r="W24" s="13"/>
      <c r="X24" s="13"/>
      <c r="Y24" s="13"/>
      <c r="Z24" s="13"/>
      <c r="AA24" s="13"/>
      <c r="AB24" s="13"/>
      <c r="AC24" s="13"/>
      <c r="AD24" s="13"/>
      <c r="AE24" s="13"/>
      <c r="AF24" s="13"/>
      <c r="AG24" s="13"/>
      <c r="AH24" s="13"/>
      <c r="AI24" s="13"/>
      <c r="AJ24" s="13"/>
      <c r="AM24" s="46"/>
      <c r="AN24" s="13"/>
    </row>
    <row r="25" spans="1:40" s="11" customFormat="1" ht="15.5" x14ac:dyDescent="0.35">
      <c r="A25" s="43">
        <v>10</v>
      </c>
      <c r="B25" s="23" t="s">
        <v>40</v>
      </c>
      <c r="C25" s="24">
        <f>'3-4A'!$E$13</f>
        <v>0</v>
      </c>
      <c r="D25" s="25">
        <f>'3-4A'!$I$6</f>
        <v>0</v>
      </c>
      <c r="E25" s="25">
        <f>'3-4A'!$I$7</f>
        <v>0</v>
      </c>
      <c r="F25" s="25">
        <f>'3-4A'!$I$8</f>
        <v>0</v>
      </c>
      <c r="G25" s="26">
        <f>SUM('3-4A'!$I$9)</f>
        <v>0</v>
      </c>
      <c r="H25" s="27">
        <f>SUM('3-4A'!$I$10)</f>
        <v>0</v>
      </c>
      <c r="I25" s="28">
        <f>SUM('3-4A'!$I$13)</f>
        <v>0</v>
      </c>
      <c r="J25" s="29">
        <f>SUM('3-4A'!$I$48)</f>
        <v>0</v>
      </c>
      <c r="K25" s="30">
        <f>SUM('3-4A'!$I$50)</f>
        <v>0</v>
      </c>
      <c r="L25" s="10"/>
      <c r="U25" s="12"/>
      <c r="V25" s="31"/>
      <c r="W25" s="13"/>
      <c r="X25" s="13"/>
      <c r="Y25" s="13"/>
      <c r="Z25" s="13"/>
      <c r="AA25" s="13"/>
      <c r="AB25" s="13"/>
      <c r="AC25" s="13"/>
      <c r="AD25" s="13"/>
      <c r="AE25" s="13"/>
      <c r="AF25" s="13"/>
      <c r="AG25" s="13"/>
      <c r="AH25" s="13"/>
      <c r="AI25" s="13"/>
      <c r="AM25" s="46"/>
      <c r="AN25" s="13"/>
    </row>
    <row r="26" spans="1:40" s="11" customFormat="1" ht="15.5" x14ac:dyDescent="0.35">
      <c r="A26" s="22">
        <v>11</v>
      </c>
      <c r="B26" s="23" t="s">
        <v>41</v>
      </c>
      <c r="C26" s="24">
        <f>'3-4B'!$E$13</f>
        <v>0</v>
      </c>
      <c r="D26" s="25">
        <f>'3-4B'!$I$6</f>
        <v>0</v>
      </c>
      <c r="E26" s="25">
        <f>'3-4B'!$I$7</f>
        <v>0</v>
      </c>
      <c r="F26" s="25">
        <f>'3-4B'!$I$8</f>
        <v>0</v>
      </c>
      <c r="G26" s="26">
        <f>SUM('3-4B'!$I$9)</f>
        <v>0</v>
      </c>
      <c r="H26" s="27">
        <f>SUM('3-4B'!$I$10)</f>
        <v>0</v>
      </c>
      <c r="I26" s="28">
        <f>SUM('3-4B'!$I$13)</f>
        <v>0</v>
      </c>
      <c r="J26" s="29">
        <f>SUM('3-4B'!$I$48)</f>
        <v>0</v>
      </c>
      <c r="K26" s="30">
        <f>SUM('3-4B'!$I$50)</f>
        <v>0</v>
      </c>
      <c r="L26" s="10"/>
      <c r="U26" s="12"/>
      <c r="V26" s="31"/>
      <c r="W26" s="13"/>
      <c r="X26" s="13"/>
      <c r="Y26" s="13"/>
      <c r="Z26" s="13"/>
      <c r="AA26" s="13"/>
      <c r="AB26" s="13"/>
      <c r="AC26" s="13"/>
      <c r="AD26" s="13"/>
      <c r="AE26" s="13"/>
      <c r="AF26" s="13"/>
      <c r="AG26" s="13"/>
      <c r="AH26" s="13"/>
      <c r="AI26" s="13"/>
      <c r="AM26" s="46"/>
      <c r="AN26" s="13"/>
    </row>
    <row r="27" spans="1:40" s="11" customFormat="1" ht="15.5" x14ac:dyDescent="0.35">
      <c r="A27" s="45">
        <v>12</v>
      </c>
      <c r="B27" s="34" t="s">
        <v>42</v>
      </c>
      <c r="C27" s="35">
        <f>'3-4C'!$E$13</f>
        <v>0</v>
      </c>
      <c r="D27" s="36">
        <f>'3-4C'!$I$6</f>
        <v>0</v>
      </c>
      <c r="E27" s="36">
        <f>'3-4C'!$I$7</f>
        <v>0</v>
      </c>
      <c r="F27" s="36">
        <f>'3-4C'!$I$8</f>
        <v>0</v>
      </c>
      <c r="G27" s="37">
        <f>SUM('3-4C'!$I$9)</f>
        <v>0</v>
      </c>
      <c r="H27" s="38">
        <f>SUM('3-4C'!$I$10)</f>
        <v>0</v>
      </c>
      <c r="I27" s="39">
        <f>SUM('3-4C'!$I$13)</f>
        <v>0</v>
      </c>
      <c r="J27" s="40">
        <f>SUM('3-4C'!$I$48)</f>
        <v>0</v>
      </c>
      <c r="K27" s="41">
        <f>SUM('3-4C'!$I$50)</f>
        <v>0</v>
      </c>
      <c r="L27" s="10"/>
      <c r="U27" s="12"/>
      <c r="V27" s="31"/>
      <c r="W27" s="13"/>
      <c r="X27" s="13"/>
      <c r="Y27" s="13"/>
      <c r="Z27" s="13"/>
      <c r="AA27" s="13"/>
      <c r="AB27" s="13"/>
      <c r="AC27" s="13"/>
      <c r="AD27" s="13"/>
      <c r="AE27" s="13"/>
      <c r="AF27" s="13"/>
      <c r="AG27" s="13"/>
      <c r="AH27" s="13"/>
      <c r="AI27" s="13"/>
      <c r="AM27" s="46"/>
      <c r="AN27" s="13"/>
    </row>
    <row r="28" spans="1:40" ht="13.5" thickTop="1" x14ac:dyDescent="0.3"/>
    <row r="29" spans="1:40" ht="15.5" x14ac:dyDescent="0.3">
      <c r="B29" s="108" t="s">
        <v>133</v>
      </c>
      <c r="C29" s="109"/>
      <c r="D29" s="109"/>
      <c r="E29" s="109"/>
      <c r="F29" s="109"/>
      <c r="G29" s="109"/>
      <c r="H29" s="109"/>
      <c r="I29" s="109"/>
      <c r="J29" s="109"/>
      <c r="K29" s="110">
        <f>AVERAGE(K16:K27)</f>
        <v>0</v>
      </c>
    </row>
  </sheetData>
  <mergeCells count="10">
    <mergeCell ref="B29:J29"/>
    <mergeCell ref="A12:K12"/>
    <mergeCell ref="A13:A14"/>
    <mergeCell ref="B13:B14"/>
    <mergeCell ref="C13:K13"/>
    <mergeCell ref="A1:K1"/>
    <mergeCell ref="A2:K2"/>
    <mergeCell ref="A3:K3"/>
    <mergeCell ref="A4:K9"/>
    <mergeCell ref="A11:K11"/>
  </mergeCells>
  <conditionalFormatting sqref="J16:J27">
    <cfRule type="notContainsText" dxfId="1" priority="6" operator="notContains" text="Enter">
      <formula>ISERROR(SEARCH("Enter",J16))</formula>
    </cfRule>
  </conditionalFormatting>
  <conditionalFormatting sqref="K16:K27">
    <cfRule type="notContainsText" dxfId="0" priority="5" operator="notContains" text="cannot">
      <formula>ISERROR(SEARCH("cannot",K16))</formula>
    </cfRule>
  </conditionalFormatting>
  <dataValidations count="1">
    <dataValidation showInputMessage="1" sqref="B16:B27" xr:uid="{DA4C1B8B-DD80-4067-A0A4-5545D12B9DD6}"/>
  </dataValidations>
  <hyperlinks>
    <hyperlink ref="B16" location="'3-1A'!A1" display="3-1A:  40 Ft &amp; &gt; Trolley HF Front Engine" xr:uid="{4DED292C-5DA5-4CC7-BFA4-05019904A7D1}"/>
    <hyperlink ref="B17" location="'3-1B'!A1" display="3-1B:  40 Ft &amp; &gt; Trolley HF &amp; LF Rear Engine" xr:uid="{19B2A434-4087-4B7A-A8E7-811EBDDC8C87}"/>
    <hyperlink ref="B18" location="'3-1C'!A1" display="3-1C:  40 Ft &amp; &gt; Trolley Rear Engine LF - Electric" xr:uid="{6E5A02AA-CC8B-40D4-9FB8-469A1694B137}"/>
    <hyperlink ref="B19" location="'3-2A'!A1" display="3-2A:  35 Ft Trolley HF Front Engine" xr:uid="{FE8D4628-3BBE-45AA-BC0D-091114A3B66C}"/>
    <hyperlink ref="B20" location="'3-2B'!A1" display="3-2B:  35 Ft Trolley HF &amp; LF Rear Engine" xr:uid="{25FED209-27EE-4E64-A1E9-1325BB29E0E7}"/>
    <hyperlink ref="B21" location="'3-2C'!A1" display="3-2C:  35 Ft Trolley Rear Engine LF - Electric" xr:uid="{BB37DB9D-346E-4937-9416-B4AEED5C9EEA}"/>
    <hyperlink ref="B22" location="'3-3A'!A1" display="3-3A:  30 Ft Trolley HF Front Engine" xr:uid="{8E565A15-29B0-4673-8FB0-93C6E87F80BA}"/>
    <hyperlink ref="B23" location="'3-3B'!A1" display="3-3B:  30 Ft Trolley HF &amp; LF Rear Engine" xr:uid="{7E268727-3DB4-43A5-AE82-47CC68FD079D}"/>
    <hyperlink ref="B24" location="'3-3C'!A1" display="3-3C:  30 Ft Trolley Rear Engine LF - Electric" xr:uid="{475AA1ED-8B62-43B8-8379-75DA6D28F933}"/>
    <hyperlink ref="B25" location="'3-4A'!A1" display="3-4A:  24 Ft to 29 Ft, 11 in Medium Duty  Trolley " xr:uid="{0A421EE0-50C0-46CB-A2FA-C964F0EECFC9}"/>
    <hyperlink ref="B26" location="'3-4B'!A1" display="3-4B:  24 Ft to 29 Ft, 11 in Medium Duty Trolley - Electric" xr:uid="{DCA66372-B35E-431D-BF00-2B036184D69F}"/>
    <hyperlink ref="B27" location="'3-4C'!A1" display="3-4C:  &lt; 25 Ft Trolley Light Duty Trolley - HF" xr:uid="{EDB9FDF7-5004-49BF-96B1-AE5FB063EE9D}"/>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B84F0A-A4E6-466A-9170-2A8E6514F64B}">
  <dimension ref="A1:L51"/>
  <sheetViews>
    <sheetView workbookViewId="0">
      <selection activeCell="N11" sqref="N11"/>
    </sheetView>
  </sheetViews>
  <sheetFormatPr defaultColWidth="8.796875" defaultRowHeight="13" x14ac:dyDescent="0.3"/>
  <cols>
    <col min="1" max="2" width="8.796875" style="6"/>
    <col min="3" max="3" width="18" style="6" customWidth="1"/>
    <col min="4" max="4" width="16.296875" style="6" customWidth="1"/>
    <col min="5" max="8" width="8.796875" style="6"/>
    <col min="9" max="9" width="14.796875" style="6" customWidth="1"/>
    <col min="10" max="16384" width="8.796875" style="6"/>
  </cols>
  <sheetData>
    <row r="1" spans="1:9" ht="15.5" x14ac:dyDescent="0.3">
      <c r="A1" s="92" t="s">
        <v>43</v>
      </c>
      <c r="B1" s="92"/>
      <c r="C1" s="92"/>
      <c r="D1" s="92"/>
      <c r="E1" s="92"/>
      <c r="F1" s="92"/>
      <c r="G1" s="92"/>
      <c r="H1" s="92"/>
      <c r="I1" s="92"/>
    </row>
    <row r="2" spans="1:9" ht="15.5" x14ac:dyDescent="0.3">
      <c r="A2" s="92" t="s">
        <v>44</v>
      </c>
      <c r="B2" s="92"/>
      <c r="C2" s="92"/>
      <c r="D2" s="92"/>
      <c r="E2" s="92"/>
      <c r="F2" s="92"/>
      <c r="G2" s="92"/>
      <c r="H2" s="92"/>
      <c r="I2" s="92"/>
    </row>
    <row r="3" spans="1:9" ht="15.5" x14ac:dyDescent="0.3">
      <c r="A3" s="56" t="s">
        <v>45</v>
      </c>
      <c r="B3" s="56"/>
      <c r="C3" s="56"/>
      <c r="D3" s="56"/>
      <c r="E3" s="56"/>
      <c r="F3" s="56"/>
      <c r="G3" s="56"/>
      <c r="H3" s="56"/>
      <c r="I3" s="56"/>
    </row>
    <row r="4" spans="1:9" ht="15.5" x14ac:dyDescent="0.3">
      <c r="A4" s="92" t="s">
        <v>46</v>
      </c>
      <c r="B4" s="92"/>
      <c r="C4" s="92"/>
      <c r="D4" s="92"/>
      <c r="E4" s="92"/>
      <c r="F4" s="92"/>
      <c r="G4" s="92"/>
      <c r="H4" s="92"/>
      <c r="I4" s="92"/>
    </row>
    <row r="5" spans="1:9" ht="15.5" x14ac:dyDescent="0.3">
      <c r="A5" s="94" t="s">
        <v>47</v>
      </c>
      <c r="B5" s="94"/>
      <c r="C5" s="94"/>
      <c r="D5" s="95" t="s">
        <v>16</v>
      </c>
      <c r="E5" s="95"/>
      <c r="F5" s="95"/>
      <c r="G5" s="95"/>
      <c r="H5" s="95"/>
      <c r="I5" s="95"/>
    </row>
    <row r="6" spans="1:9" ht="15.5" x14ac:dyDescent="0.3">
      <c r="A6" s="88" t="s">
        <v>48</v>
      </c>
      <c r="B6" s="89"/>
      <c r="C6" s="89"/>
      <c r="D6" s="90"/>
      <c r="E6" s="90"/>
      <c r="F6" s="90"/>
      <c r="G6" s="90"/>
      <c r="H6" s="91"/>
      <c r="I6" s="57"/>
    </row>
    <row r="7" spans="1:9" ht="15.5" x14ac:dyDescent="0.3">
      <c r="A7" s="88" t="s">
        <v>49</v>
      </c>
      <c r="B7" s="89"/>
      <c r="C7" s="89"/>
      <c r="D7" s="90"/>
      <c r="E7" s="90"/>
      <c r="F7" s="90"/>
      <c r="G7" s="90"/>
      <c r="H7" s="91"/>
      <c r="I7" s="57"/>
    </row>
    <row r="8" spans="1:9" ht="15.5" x14ac:dyDescent="0.3">
      <c r="A8" s="88" t="s">
        <v>50</v>
      </c>
      <c r="B8" s="89"/>
      <c r="C8" s="89"/>
      <c r="D8" s="90"/>
      <c r="E8" s="90"/>
      <c r="F8" s="90"/>
      <c r="G8" s="90"/>
      <c r="H8" s="91"/>
      <c r="I8" s="57"/>
    </row>
    <row r="9" spans="1:9" ht="15.5" x14ac:dyDescent="0.3">
      <c r="A9" s="88" t="s">
        <v>51</v>
      </c>
      <c r="B9" s="89"/>
      <c r="C9" s="89"/>
      <c r="D9" s="90"/>
      <c r="E9" s="90"/>
      <c r="F9" s="90"/>
      <c r="G9" s="90"/>
      <c r="H9" s="91"/>
      <c r="I9" s="58">
        <v>0</v>
      </c>
    </row>
    <row r="10" spans="1:9" ht="15.5" x14ac:dyDescent="0.3">
      <c r="A10" s="88" t="s">
        <v>52</v>
      </c>
      <c r="B10" s="89"/>
      <c r="C10" s="89"/>
      <c r="D10" s="90"/>
      <c r="E10" s="90"/>
      <c r="F10" s="90"/>
      <c r="G10" s="90"/>
      <c r="H10" s="91"/>
      <c r="I10" s="58">
        <v>0</v>
      </c>
    </row>
    <row r="11" spans="1:9" ht="15.5" x14ac:dyDescent="0.3">
      <c r="A11" s="92" t="s">
        <v>53</v>
      </c>
      <c r="B11" s="92"/>
      <c r="C11" s="92"/>
      <c r="D11" s="92"/>
      <c r="E11" s="92"/>
      <c r="F11" s="92"/>
      <c r="G11" s="92"/>
      <c r="H11" s="92"/>
      <c r="I11" s="92"/>
    </row>
    <row r="12" spans="1:9" ht="15.5" x14ac:dyDescent="0.3">
      <c r="A12" s="94" t="s">
        <v>54</v>
      </c>
      <c r="B12" s="96"/>
      <c r="C12" s="96"/>
      <c r="D12" s="96"/>
      <c r="E12" s="100" t="s">
        <v>55</v>
      </c>
      <c r="F12" s="101"/>
      <c r="G12" s="101"/>
      <c r="H12" s="101"/>
      <c r="I12" s="60" t="s">
        <v>56</v>
      </c>
    </row>
    <row r="13" spans="1:9" ht="15.5" x14ac:dyDescent="0.3">
      <c r="A13" s="96" t="s">
        <v>57</v>
      </c>
      <c r="B13" s="96"/>
      <c r="C13" s="96"/>
      <c r="D13" s="96"/>
      <c r="E13" s="99"/>
      <c r="F13" s="99"/>
      <c r="G13" s="99"/>
      <c r="H13" s="96"/>
      <c r="I13" s="64">
        <v>0</v>
      </c>
    </row>
    <row r="14" spans="1:9" ht="15.5" x14ac:dyDescent="0.3">
      <c r="A14" s="97" t="s">
        <v>58</v>
      </c>
      <c r="B14" s="97"/>
      <c r="C14" s="97"/>
      <c r="D14" s="97"/>
      <c r="E14" s="97"/>
      <c r="F14" s="97"/>
      <c r="G14" s="97"/>
      <c r="H14" s="97"/>
      <c r="I14" s="97"/>
    </row>
    <row r="15" spans="1:9" s="7" customFormat="1" ht="15.5" x14ac:dyDescent="0.3">
      <c r="A15" s="98" t="s">
        <v>59</v>
      </c>
      <c r="B15" s="98"/>
      <c r="C15" s="98"/>
      <c r="D15" s="98"/>
      <c r="E15" s="98"/>
      <c r="F15" s="98"/>
      <c r="G15" s="98"/>
      <c r="H15" s="98"/>
      <c r="I15" s="98"/>
    </row>
    <row r="16" spans="1:9" s="7" customFormat="1" ht="16" customHeight="1" x14ac:dyDescent="0.3">
      <c r="A16" s="98"/>
      <c r="B16" s="98"/>
      <c r="C16" s="98"/>
      <c r="D16" s="98"/>
      <c r="E16" s="98"/>
      <c r="F16" s="98"/>
      <c r="G16" s="98"/>
      <c r="H16" s="98"/>
      <c r="I16" s="98"/>
    </row>
    <row r="17" spans="1:9" s="8" customFormat="1" ht="15.5" x14ac:dyDescent="0.3">
      <c r="A17" s="55" t="s">
        <v>60</v>
      </c>
      <c r="B17" s="92" t="s">
        <v>61</v>
      </c>
      <c r="C17" s="92"/>
      <c r="D17" s="92"/>
      <c r="E17" s="92" t="s">
        <v>62</v>
      </c>
      <c r="F17" s="92"/>
      <c r="G17" s="92"/>
      <c r="H17" s="92"/>
      <c r="I17" s="92"/>
    </row>
    <row r="18" spans="1:9" s="7" customFormat="1" ht="15.5" x14ac:dyDescent="0.3">
      <c r="A18" s="59">
        <v>1</v>
      </c>
      <c r="B18" s="96" t="s">
        <v>63</v>
      </c>
      <c r="C18" s="96"/>
      <c r="D18" s="96"/>
      <c r="E18" s="99"/>
      <c r="F18" s="99"/>
      <c r="G18" s="99"/>
      <c r="H18" s="99"/>
      <c r="I18" s="99"/>
    </row>
    <row r="19" spans="1:9" s="7" customFormat="1" ht="15.5" x14ac:dyDescent="0.3">
      <c r="A19" s="59">
        <v>2</v>
      </c>
      <c r="B19" s="96" t="s">
        <v>64</v>
      </c>
      <c r="C19" s="96"/>
      <c r="D19" s="96"/>
      <c r="E19" s="99"/>
      <c r="F19" s="99"/>
      <c r="G19" s="99"/>
      <c r="H19" s="99"/>
      <c r="I19" s="99"/>
    </row>
    <row r="20" spans="1:9" s="7" customFormat="1" ht="15.5" x14ac:dyDescent="0.3">
      <c r="A20" s="59">
        <v>3</v>
      </c>
      <c r="B20" s="96" t="s">
        <v>65</v>
      </c>
      <c r="C20" s="96"/>
      <c r="D20" s="96"/>
      <c r="E20" s="99"/>
      <c r="F20" s="99"/>
      <c r="G20" s="99"/>
      <c r="H20" s="99"/>
      <c r="I20" s="99"/>
    </row>
    <row r="21" spans="1:9" s="7" customFormat="1" ht="15.5" x14ac:dyDescent="0.3">
      <c r="A21" s="59">
        <v>4</v>
      </c>
      <c r="B21" s="96" t="s">
        <v>66</v>
      </c>
      <c r="C21" s="96"/>
      <c r="D21" s="96"/>
      <c r="E21" s="99"/>
      <c r="F21" s="99"/>
      <c r="G21" s="99"/>
      <c r="H21" s="99"/>
      <c r="I21" s="99"/>
    </row>
    <row r="22" spans="1:9" s="7" customFormat="1" ht="15.5" x14ac:dyDescent="0.3">
      <c r="A22" s="59">
        <v>5</v>
      </c>
      <c r="B22" s="96" t="s">
        <v>67</v>
      </c>
      <c r="C22" s="96"/>
      <c r="D22" s="96"/>
      <c r="E22" s="99"/>
      <c r="F22" s="99"/>
      <c r="G22" s="99"/>
      <c r="H22" s="99"/>
      <c r="I22" s="99"/>
    </row>
    <row r="23" spans="1:9" s="7" customFormat="1" ht="15.5" x14ac:dyDescent="0.3">
      <c r="A23" s="59">
        <v>6</v>
      </c>
      <c r="B23" s="96" t="s">
        <v>68</v>
      </c>
      <c r="C23" s="96"/>
      <c r="D23" s="96"/>
      <c r="E23" s="99"/>
      <c r="F23" s="99"/>
      <c r="G23" s="99"/>
      <c r="H23" s="99"/>
      <c r="I23" s="99"/>
    </row>
    <row r="24" spans="1:9" s="7" customFormat="1" ht="15.5" x14ac:dyDescent="0.3">
      <c r="A24" s="59">
        <v>7</v>
      </c>
      <c r="B24" s="96" t="s">
        <v>69</v>
      </c>
      <c r="C24" s="96"/>
      <c r="D24" s="96"/>
      <c r="E24" s="99"/>
      <c r="F24" s="99"/>
      <c r="G24" s="99"/>
      <c r="H24" s="99"/>
      <c r="I24" s="99"/>
    </row>
    <row r="25" spans="1:9" s="7" customFormat="1" ht="15.5" x14ac:dyDescent="0.3">
      <c r="A25" s="59">
        <v>8</v>
      </c>
      <c r="B25" s="96" t="s">
        <v>70</v>
      </c>
      <c r="C25" s="96"/>
      <c r="D25" s="96"/>
      <c r="E25" s="99"/>
      <c r="F25" s="99"/>
      <c r="G25" s="99"/>
      <c r="H25" s="99"/>
      <c r="I25" s="99"/>
    </row>
    <row r="26" spans="1:9" s="7" customFormat="1" ht="15.5" x14ac:dyDescent="0.3">
      <c r="A26" s="59">
        <v>9</v>
      </c>
      <c r="B26" s="96" t="s">
        <v>71</v>
      </c>
      <c r="C26" s="96"/>
      <c r="D26" s="96"/>
      <c r="E26" s="99"/>
      <c r="F26" s="99"/>
      <c r="G26" s="99"/>
      <c r="H26" s="99"/>
      <c r="I26" s="99"/>
    </row>
    <row r="27" spans="1:9" s="7" customFormat="1" ht="15.5" x14ac:dyDescent="0.3">
      <c r="A27" s="59">
        <v>10</v>
      </c>
      <c r="B27" s="96" t="s">
        <v>72</v>
      </c>
      <c r="C27" s="96"/>
      <c r="D27" s="96"/>
      <c r="E27" s="99"/>
      <c r="F27" s="99"/>
      <c r="G27" s="99"/>
      <c r="H27" s="99"/>
      <c r="I27" s="99"/>
    </row>
    <row r="28" spans="1:9" s="7" customFormat="1" ht="15.5" x14ac:dyDescent="0.3">
      <c r="A28" s="59">
        <v>11</v>
      </c>
      <c r="B28" s="96" t="s">
        <v>73</v>
      </c>
      <c r="C28" s="96"/>
      <c r="D28" s="96"/>
      <c r="E28" s="99"/>
      <c r="F28" s="99"/>
      <c r="G28" s="99"/>
      <c r="H28" s="99"/>
      <c r="I28" s="99"/>
    </row>
    <row r="29" spans="1:9" s="7" customFormat="1" ht="15.5" x14ac:dyDescent="0.3">
      <c r="A29" s="59">
        <v>12</v>
      </c>
      <c r="B29" s="96" t="s">
        <v>74</v>
      </c>
      <c r="C29" s="96"/>
      <c r="D29" s="96"/>
      <c r="E29" s="99"/>
      <c r="F29" s="99"/>
      <c r="G29" s="99"/>
      <c r="H29" s="99"/>
      <c r="I29" s="99"/>
    </row>
    <row r="30" spans="1:9" s="7" customFormat="1" ht="15.5" x14ac:dyDescent="0.3">
      <c r="A30" s="59">
        <v>13</v>
      </c>
      <c r="B30" s="96" t="s">
        <v>75</v>
      </c>
      <c r="C30" s="96"/>
      <c r="D30" s="96"/>
      <c r="E30" s="99"/>
      <c r="F30" s="99"/>
      <c r="G30" s="99"/>
      <c r="H30" s="99"/>
      <c r="I30" s="99"/>
    </row>
    <row r="31" spans="1:9" s="7" customFormat="1" ht="15.5" x14ac:dyDescent="0.3">
      <c r="A31" s="59">
        <v>14</v>
      </c>
      <c r="B31" s="96" t="s">
        <v>76</v>
      </c>
      <c r="C31" s="96"/>
      <c r="D31" s="96"/>
      <c r="E31" s="99"/>
      <c r="F31" s="99"/>
      <c r="G31" s="99"/>
      <c r="H31" s="99"/>
      <c r="I31" s="99"/>
    </row>
    <row r="32" spans="1:9" s="7" customFormat="1" ht="15.5" x14ac:dyDescent="0.3">
      <c r="A32" s="59">
        <v>15</v>
      </c>
      <c r="B32" s="96" t="s">
        <v>77</v>
      </c>
      <c r="C32" s="96"/>
      <c r="D32" s="96"/>
      <c r="E32" s="99"/>
      <c r="F32" s="99"/>
      <c r="G32" s="99"/>
      <c r="H32" s="99"/>
      <c r="I32" s="99"/>
    </row>
    <row r="33" spans="1:12" s="7" customFormat="1" ht="15.5" x14ac:dyDescent="0.3">
      <c r="A33" s="59">
        <v>16</v>
      </c>
      <c r="B33" s="96" t="s">
        <v>78</v>
      </c>
      <c r="C33" s="96"/>
      <c r="D33" s="96"/>
      <c r="E33" s="99"/>
      <c r="F33" s="99"/>
      <c r="G33" s="99"/>
      <c r="H33" s="99"/>
      <c r="I33" s="99"/>
    </row>
    <row r="34" spans="1:12" s="7" customFormat="1" ht="15.5" x14ac:dyDescent="0.3">
      <c r="A34" s="59">
        <v>17</v>
      </c>
      <c r="B34" s="96" t="s">
        <v>79</v>
      </c>
      <c r="C34" s="96"/>
      <c r="D34" s="96"/>
      <c r="E34" s="99"/>
      <c r="F34" s="99"/>
      <c r="G34" s="99"/>
      <c r="H34" s="99"/>
      <c r="I34" s="99"/>
    </row>
    <row r="35" spans="1:12" s="7" customFormat="1" ht="15.5" x14ac:dyDescent="0.3">
      <c r="A35" s="59">
        <v>18</v>
      </c>
      <c r="B35" s="96" t="s">
        <v>80</v>
      </c>
      <c r="C35" s="96"/>
      <c r="D35" s="96"/>
      <c r="E35" s="99"/>
      <c r="F35" s="99"/>
      <c r="G35" s="99"/>
      <c r="H35" s="99"/>
      <c r="I35" s="99"/>
    </row>
    <row r="36" spans="1:12" s="8" customFormat="1" ht="15.5" x14ac:dyDescent="0.3">
      <c r="A36" s="97" t="s">
        <v>81</v>
      </c>
      <c r="B36" s="104"/>
      <c r="C36" s="104"/>
      <c r="D36" s="104"/>
      <c r="E36" s="104"/>
      <c r="F36" s="104"/>
      <c r="G36" s="104"/>
      <c r="H36" s="104"/>
      <c r="I36" s="104"/>
    </row>
    <row r="37" spans="1:12" s="8" customFormat="1" ht="15.5" x14ac:dyDescent="0.3">
      <c r="A37" s="55" t="s">
        <v>60</v>
      </c>
      <c r="B37" s="92" t="s">
        <v>82</v>
      </c>
      <c r="C37" s="92"/>
      <c r="D37" s="92"/>
      <c r="E37" s="105" t="s">
        <v>83</v>
      </c>
      <c r="F37" s="106"/>
      <c r="G37" s="106"/>
      <c r="H37" s="106"/>
      <c r="I37" s="61" t="s">
        <v>56</v>
      </c>
      <c r="J37" s="9"/>
      <c r="K37" s="9"/>
      <c r="L37" s="9"/>
    </row>
    <row r="38" spans="1:12" ht="15.5" x14ac:dyDescent="0.3">
      <c r="A38" s="59">
        <v>1</v>
      </c>
      <c r="B38" s="96" t="s">
        <v>84</v>
      </c>
      <c r="C38" s="96"/>
      <c r="D38" s="96"/>
      <c r="E38" s="99"/>
      <c r="F38" s="96"/>
      <c r="G38" s="96"/>
      <c r="H38" s="96"/>
      <c r="I38" s="64">
        <v>0</v>
      </c>
    </row>
    <row r="39" spans="1:12" ht="15.5" x14ac:dyDescent="0.3">
      <c r="A39" s="59">
        <v>2</v>
      </c>
      <c r="B39" s="96" t="s">
        <v>85</v>
      </c>
      <c r="C39" s="96"/>
      <c r="D39" s="96"/>
      <c r="E39" s="99"/>
      <c r="F39" s="96"/>
      <c r="G39" s="96"/>
      <c r="H39" s="96"/>
      <c r="I39" s="64">
        <v>0</v>
      </c>
    </row>
    <row r="40" spans="1:12" ht="15.5" x14ac:dyDescent="0.3">
      <c r="A40" s="59">
        <v>3</v>
      </c>
      <c r="B40" s="96" t="s">
        <v>86</v>
      </c>
      <c r="C40" s="96"/>
      <c r="D40" s="96"/>
      <c r="E40" s="99"/>
      <c r="F40" s="96"/>
      <c r="G40" s="96"/>
      <c r="H40" s="96"/>
      <c r="I40" s="64">
        <v>0</v>
      </c>
    </row>
    <row r="41" spans="1:12" ht="15.5" x14ac:dyDescent="0.3">
      <c r="A41" s="59">
        <v>4</v>
      </c>
      <c r="B41" s="96" t="s">
        <v>87</v>
      </c>
      <c r="C41" s="96"/>
      <c r="D41" s="96"/>
      <c r="E41" s="99"/>
      <c r="F41" s="96"/>
      <c r="G41" s="96"/>
      <c r="H41" s="96"/>
      <c r="I41" s="64">
        <v>0</v>
      </c>
    </row>
    <row r="42" spans="1:12" ht="15.5" x14ac:dyDescent="0.3">
      <c r="A42" s="59">
        <v>5</v>
      </c>
      <c r="B42" s="96" t="s">
        <v>88</v>
      </c>
      <c r="C42" s="96"/>
      <c r="D42" s="96"/>
      <c r="E42" s="99"/>
      <c r="F42" s="96"/>
      <c r="G42" s="96"/>
      <c r="H42" s="96"/>
      <c r="I42" s="64">
        <v>0</v>
      </c>
    </row>
    <row r="43" spans="1:12" ht="15.5" x14ac:dyDescent="0.3">
      <c r="A43" s="59">
        <v>6</v>
      </c>
      <c r="B43" s="96" t="s">
        <v>89</v>
      </c>
      <c r="C43" s="96"/>
      <c r="D43" s="96"/>
      <c r="E43" s="99"/>
      <c r="F43" s="96"/>
      <c r="G43" s="96"/>
      <c r="H43" s="96"/>
      <c r="I43" s="64">
        <v>0</v>
      </c>
    </row>
    <row r="44" spans="1:12" ht="15.5" x14ac:dyDescent="0.3">
      <c r="A44" s="59">
        <v>7</v>
      </c>
      <c r="B44" s="96" t="s">
        <v>90</v>
      </c>
      <c r="C44" s="96"/>
      <c r="D44" s="96"/>
      <c r="E44" s="99"/>
      <c r="F44" s="96"/>
      <c r="G44" s="96"/>
      <c r="H44" s="96"/>
      <c r="I44" s="64">
        <v>0</v>
      </c>
    </row>
    <row r="45" spans="1:12" ht="15.5" x14ac:dyDescent="0.3">
      <c r="A45" s="59">
        <v>8</v>
      </c>
      <c r="B45" s="96" t="s">
        <v>91</v>
      </c>
      <c r="C45" s="96"/>
      <c r="D45" s="96"/>
      <c r="E45" s="99"/>
      <c r="F45" s="96"/>
      <c r="G45" s="96"/>
      <c r="H45" s="96"/>
      <c r="I45" s="64">
        <v>0</v>
      </c>
    </row>
    <row r="46" spans="1:12" ht="15.5" x14ac:dyDescent="0.3">
      <c r="A46" s="59">
        <v>9</v>
      </c>
      <c r="B46" s="96" t="s">
        <v>92</v>
      </c>
      <c r="C46" s="96"/>
      <c r="D46" s="96"/>
      <c r="E46" s="99"/>
      <c r="F46" s="96"/>
      <c r="G46" s="96"/>
      <c r="H46" s="96"/>
      <c r="I46" s="64">
        <v>0</v>
      </c>
    </row>
    <row r="47" spans="1:12" ht="15.5" x14ac:dyDescent="0.3">
      <c r="A47" s="59">
        <v>10</v>
      </c>
      <c r="B47" s="96" t="s">
        <v>93</v>
      </c>
      <c r="C47" s="96"/>
      <c r="D47" s="96"/>
      <c r="E47" s="99"/>
      <c r="F47" s="96"/>
      <c r="G47" s="96"/>
      <c r="H47" s="96"/>
      <c r="I47" s="64">
        <v>0</v>
      </c>
    </row>
    <row r="48" spans="1:12" ht="15.5" x14ac:dyDescent="0.3">
      <c r="A48" s="102" t="s">
        <v>94</v>
      </c>
      <c r="B48" s="103"/>
      <c r="C48" s="103"/>
      <c r="D48" s="103"/>
      <c r="E48" s="103"/>
      <c r="F48" s="103"/>
      <c r="G48" s="103"/>
      <c r="H48" s="103"/>
      <c r="I48" s="62">
        <f>SUM(I38:I47)</f>
        <v>0</v>
      </c>
    </row>
    <row r="49" spans="1:9" ht="7.5" customHeight="1" x14ac:dyDescent="0.3">
      <c r="A49" s="56"/>
      <c r="B49" s="56"/>
      <c r="C49" s="56"/>
      <c r="D49" s="56"/>
      <c r="E49" s="56"/>
      <c r="F49" s="56"/>
      <c r="G49" s="56"/>
      <c r="H49" s="56"/>
      <c r="I49" s="56"/>
    </row>
    <row r="50" spans="1:9" ht="15.5" x14ac:dyDescent="0.3">
      <c r="A50" s="93" t="s">
        <v>95</v>
      </c>
      <c r="B50" s="93"/>
      <c r="C50" s="93"/>
      <c r="D50" s="93"/>
      <c r="E50" s="93"/>
      <c r="F50" s="93"/>
      <c r="G50" s="93"/>
      <c r="H50" s="93"/>
      <c r="I50" s="63">
        <f>SUM(I13,I48)</f>
        <v>0</v>
      </c>
    </row>
    <row r="51" spans="1:9" ht="15.5" x14ac:dyDescent="0.3">
      <c r="A51" s="56"/>
      <c r="B51" s="56"/>
      <c r="C51" s="56"/>
      <c r="D51" s="56"/>
      <c r="E51" s="56"/>
      <c r="F51" s="56"/>
      <c r="G51" s="56"/>
      <c r="H51" s="56"/>
      <c r="I51" s="56"/>
    </row>
  </sheetData>
  <mergeCells count="80">
    <mergeCell ref="E46:H46"/>
    <mergeCell ref="E47:H47"/>
    <mergeCell ref="E37:H37"/>
    <mergeCell ref="E40:H40"/>
    <mergeCell ref="E41:H41"/>
    <mergeCell ref="E42:H42"/>
    <mergeCell ref="E43:H43"/>
    <mergeCell ref="E44:H44"/>
    <mergeCell ref="E45:H45"/>
    <mergeCell ref="A8:H8"/>
    <mergeCell ref="A10:H10"/>
    <mergeCell ref="A9:H9"/>
    <mergeCell ref="A48:H48"/>
    <mergeCell ref="E38:H38"/>
    <mergeCell ref="E39:H39"/>
    <mergeCell ref="B37:D37"/>
    <mergeCell ref="B46:D46"/>
    <mergeCell ref="B47:D47"/>
    <mergeCell ref="B43:D43"/>
    <mergeCell ref="B44:D44"/>
    <mergeCell ref="B45:D45"/>
    <mergeCell ref="B40:D40"/>
    <mergeCell ref="B41:D41"/>
    <mergeCell ref="B42:D42"/>
    <mergeCell ref="A36:I36"/>
    <mergeCell ref="B38:D38"/>
    <mergeCell ref="B39:D39"/>
    <mergeCell ref="B34:D34"/>
    <mergeCell ref="E34:I34"/>
    <mergeCell ref="B35:D35"/>
    <mergeCell ref="E35:I35"/>
    <mergeCell ref="E12:H12"/>
    <mergeCell ref="E13:H13"/>
    <mergeCell ref="B31:D31"/>
    <mergeCell ref="E31:I31"/>
    <mergeCell ref="B32:D32"/>
    <mergeCell ref="E32:I32"/>
    <mergeCell ref="E18:I18"/>
    <mergeCell ref="E19:I19"/>
    <mergeCell ref="E20:I20"/>
    <mergeCell ref="E22:I22"/>
    <mergeCell ref="E21:I21"/>
    <mergeCell ref="E23:I23"/>
    <mergeCell ref="E24:I24"/>
    <mergeCell ref="E25:I25"/>
    <mergeCell ref="E26:I26"/>
    <mergeCell ref="B21:D21"/>
    <mergeCell ref="B25:D25"/>
    <mergeCell ref="B26:D26"/>
    <mergeCell ref="B33:D33"/>
    <mergeCell ref="E33:I33"/>
    <mergeCell ref="E27:I27"/>
    <mergeCell ref="B28:D28"/>
    <mergeCell ref="E28:I28"/>
    <mergeCell ref="B29:D29"/>
    <mergeCell ref="E29:I29"/>
    <mergeCell ref="B30:D30"/>
    <mergeCell ref="E30:I30"/>
    <mergeCell ref="B27:D27"/>
    <mergeCell ref="B19:D19"/>
    <mergeCell ref="B20:D20"/>
    <mergeCell ref="B22:D22"/>
    <mergeCell ref="B23:D23"/>
    <mergeCell ref="B24:D24"/>
    <mergeCell ref="A7:H7"/>
    <mergeCell ref="A1:I1"/>
    <mergeCell ref="A50:H50"/>
    <mergeCell ref="A2:I2"/>
    <mergeCell ref="A4:I4"/>
    <mergeCell ref="A5:C5"/>
    <mergeCell ref="D5:I5"/>
    <mergeCell ref="A6:H6"/>
    <mergeCell ref="A12:D12"/>
    <mergeCell ref="A14:I14"/>
    <mergeCell ref="A15:I16"/>
    <mergeCell ref="A11:I11"/>
    <mergeCell ref="A13:D13"/>
    <mergeCell ref="B17:D17"/>
    <mergeCell ref="E17:I17"/>
    <mergeCell ref="B18:D18"/>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TA Option" prompt="Use dropdown to select option" xr:uid="{852F112B-1483-400C-889E-4EF6C0737EF0}">
          <x14:formula1>
            <xm:f>Data!$A$2:$A$3</xm:f>
          </x14:formula1>
          <xm:sqref>I6</xm:sqref>
        </x14:dataValidation>
        <x14:dataValidation type="list" allowBlank="1" showInputMessage="1" showErrorMessage="1" promptTitle="Fuel Option" prompt="Use dropdown to select option" xr:uid="{72F5506E-0AA1-47AD-AAA0-D744ECD76660}">
          <x14:formula1>
            <xm:f>Data!$C$2:$C$8</xm:f>
          </x14:formula1>
          <xm:sqref>I7</xm:sqref>
        </x14:dataValidation>
        <x14:dataValidation type="list" allowBlank="1" showInputMessage="1" showErrorMessage="1" promptTitle="Floor Option" prompt="Use dropdown to select option" xr:uid="{46A363B0-5D46-417E-919B-FDEFBCE8BCE7}">
          <x14:formula1>
            <xm:f>Data!$E$2:$E$5</xm:f>
          </x14:formula1>
          <xm:sqref>I8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D7325A-B2C1-4670-B047-281E25BAFE21}">
  <dimension ref="A1:L52"/>
  <sheetViews>
    <sheetView workbookViewId="0">
      <selection activeCell="N15" sqref="N15"/>
    </sheetView>
  </sheetViews>
  <sheetFormatPr defaultColWidth="8.796875" defaultRowHeight="13" x14ac:dyDescent="0.3"/>
  <cols>
    <col min="1" max="2" width="8.796875" style="6"/>
    <col min="3" max="3" width="18" style="6" customWidth="1"/>
    <col min="4" max="4" width="16.296875" style="6" customWidth="1"/>
    <col min="5" max="8" width="8.796875" style="6"/>
    <col min="9" max="9" width="14.796875" style="6" customWidth="1"/>
    <col min="10" max="16384" width="8.796875" style="6"/>
  </cols>
  <sheetData>
    <row r="1" spans="1:9" ht="15.5" x14ac:dyDescent="0.3">
      <c r="A1" s="92" t="s">
        <v>43</v>
      </c>
      <c r="B1" s="92"/>
      <c r="C1" s="92"/>
      <c r="D1" s="92"/>
      <c r="E1" s="92"/>
      <c r="F1" s="92"/>
      <c r="G1" s="92"/>
      <c r="H1" s="92"/>
      <c r="I1" s="92"/>
    </row>
    <row r="2" spans="1:9" ht="15.5" x14ac:dyDescent="0.3">
      <c r="A2" s="92" t="s">
        <v>96</v>
      </c>
      <c r="B2" s="92"/>
      <c r="C2" s="92"/>
      <c r="D2" s="92"/>
      <c r="E2" s="92"/>
      <c r="F2" s="92"/>
      <c r="G2" s="92"/>
      <c r="H2" s="92"/>
      <c r="I2" s="92"/>
    </row>
    <row r="3" spans="1:9" ht="15.5" x14ac:dyDescent="0.3">
      <c r="A3" s="56" t="s">
        <v>45</v>
      </c>
      <c r="B3" s="56"/>
      <c r="C3" s="56"/>
      <c r="D3" s="56"/>
      <c r="E3" s="56"/>
      <c r="F3" s="56"/>
      <c r="G3" s="56"/>
      <c r="H3" s="56"/>
      <c r="I3" s="56"/>
    </row>
    <row r="4" spans="1:9" ht="15.5" x14ac:dyDescent="0.3">
      <c r="A4" s="92" t="s">
        <v>46</v>
      </c>
      <c r="B4" s="92"/>
      <c r="C4" s="92"/>
      <c r="D4" s="92"/>
      <c r="E4" s="92"/>
      <c r="F4" s="92"/>
      <c r="G4" s="92"/>
      <c r="H4" s="92"/>
      <c r="I4" s="92"/>
    </row>
    <row r="5" spans="1:9" ht="15.5" x14ac:dyDescent="0.3">
      <c r="A5" s="94" t="s">
        <v>47</v>
      </c>
      <c r="B5" s="94"/>
      <c r="C5" s="94"/>
      <c r="D5" s="95" t="s">
        <v>16</v>
      </c>
      <c r="E5" s="95"/>
      <c r="F5" s="95"/>
      <c r="G5" s="95"/>
      <c r="H5" s="95"/>
      <c r="I5" s="95"/>
    </row>
    <row r="6" spans="1:9" ht="15.5" x14ac:dyDescent="0.3">
      <c r="A6" s="88" t="s">
        <v>48</v>
      </c>
      <c r="B6" s="89"/>
      <c r="C6" s="89"/>
      <c r="D6" s="90"/>
      <c r="E6" s="90"/>
      <c r="F6" s="90"/>
      <c r="G6" s="90"/>
      <c r="H6" s="91"/>
      <c r="I6" s="57"/>
    </row>
    <row r="7" spans="1:9" ht="15.5" x14ac:dyDescent="0.3">
      <c r="A7" s="88" t="s">
        <v>49</v>
      </c>
      <c r="B7" s="89"/>
      <c r="C7" s="89"/>
      <c r="D7" s="90"/>
      <c r="E7" s="90"/>
      <c r="F7" s="90"/>
      <c r="G7" s="90"/>
      <c r="H7" s="91"/>
      <c r="I7" s="57"/>
    </row>
    <row r="8" spans="1:9" ht="15.5" x14ac:dyDescent="0.3">
      <c r="A8" s="88" t="s">
        <v>50</v>
      </c>
      <c r="B8" s="89"/>
      <c r="C8" s="89"/>
      <c r="D8" s="90"/>
      <c r="E8" s="90"/>
      <c r="F8" s="90"/>
      <c r="G8" s="90"/>
      <c r="H8" s="91"/>
      <c r="I8" s="57"/>
    </row>
    <row r="9" spans="1:9" ht="15.5" x14ac:dyDescent="0.3">
      <c r="A9" s="88" t="s">
        <v>51</v>
      </c>
      <c r="B9" s="89"/>
      <c r="C9" s="89"/>
      <c r="D9" s="90"/>
      <c r="E9" s="90"/>
      <c r="F9" s="90"/>
      <c r="G9" s="90"/>
      <c r="H9" s="91"/>
      <c r="I9" s="58">
        <v>0</v>
      </c>
    </row>
    <row r="10" spans="1:9" ht="15.5" x14ac:dyDescent="0.3">
      <c r="A10" s="88" t="s">
        <v>52</v>
      </c>
      <c r="B10" s="89"/>
      <c r="C10" s="89"/>
      <c r="D10" s="90"/>
      <c r="E10" s="90"/>
      <c r="F10" s="90"/>
      <c r="G10" s="90"/>
      <c r="H10" s="91"/>
      <c r="I10" s="58">
        <v>0</v>
      </c>
    </row>
    <row r="11" spans="1:9" ht="15.5" x14ac:dyDescent="0.3">
      <c r="A11" s="92" t="s">
        <v>53</v>
      </c>
      <c r="B11" s="92"/>
      <c r="C11" s="92"/>
      <c r="D11" s="92"/>
      <c r="E11" s="92"/>
      <c r="F11" s="92"/>
      <c r="G11" s="92"/>
      <c r="H11" s="92"/>
      <c r="I11" s="92"/>
    </row>
    <row r="12" spans="1:9" ht="15.5" x14ac:dyDescent="0.3">
      <c r="A12" s="94" t="s">
        <v>54</v>
      </c>
      <c r="B12" s="96"/>
      <c r="C12" s="96"/>
      <c r="D12" s="96"/>
      <c r="E12" s="100" t="s">
        <v>55</v>
      </c>
      <c r="F12" s="101"/>
      <c r="G12" s="101"/>
      <c r="H12" s="101"/>
      <c r="I12" s="60" t="s">
        <v>56</v>
      </c>
    </row>
    <row r="13" spans="1:9" ht="15.5" x14ac:dyDescent="0.3">
      <c r="A13" s="96" t="s">
        <v>97</v>
      </c>
      <c r="B13" s="96"/>
      <c r="C13" s="96"/>
      <c r="D13" s="96"/>
      <c r="E13" s="99"/>
      <c r="F13" s="99"/>
      <c r="G13" s="99"/>
      <c r="H13" s="96"/>
      <c r="I13" s="64">
        <v>0</v>
      </c>
    </row>
    <row r="14" spans="1:9" ht="15.5" x14ac:dyDescent="0.3">
      <c r="A14" s="97" t="s">
        <v>58</v>
      </c>
      <c r="B14" s="97"/>
      <c r="C14" s="97"/>
      <c r="D14" s="97"/>
      <c r="E14" s="97"/>
      <c r="F14" s="97"/>
      <c r="G14" s="97"/>
      <c r="H14" s="97"/>
      <c r="I14" s="97"/>
    </row>
    <row r="15" spans="1:9" s="7" customFormat="1" ht="15.5" x14ac:dyDescent="0.3">
      <c r="A15" s="98" t="s">
        <v>59</v>
      </c>
      <c r="B15" s="98"/>
      <c r="C15" s="98"/>
      <c r="D15" s="98"/>
      <c r="E15" s="98"/>
      <c r="F15" s="98"/>
      <c r="G15" s="98"/>
      <c r="H15" s="98"/>
      <c r="I15" s="98"/>
    </row>
    <row r="16" spans="1:9" s="7" customFormat="1" ht="16" customHeight="1" x14ac:dyDescent="0.3">
      <c r="A16" s="98"/>
      <c r="B16" s="98"/>
      <c r="C16" s="98"/>
      <c r="D16" s="98"/>
      <c r="E16" s="98"/>
      <c r="F16" s="98"/>
      <c r="G16" s="98"/>
      <c r="H16" s="98"/>
      <c r="I16" s="98"/>
    </row>
    <row r="17" spans="1:9" s="8" customFormat="1" ht="15.5" x14ac:dyDescent="0.3">
      <c r="A17" s="55" t="s">
        <v>60</v>
      </c>
      <c r="B17" s="92" t="s">
        <v>61</v>
      </c>
      <c r="C17" s="92"/>
      <c r="D17" s="92"/>
      <c r="E17" s="92" t="s">
        <v>62</v>
      </c>
      <c r="F17" s="92"/>
      <c r="G17" s="92"/>
      <c r="H17" s="92"/>
      <c r="I17" s="92"/>
    </row>
    <row r="18" spans="1:9" s="7" customFormat="1" ht="15.5" x14ac:dyDescent="0.3">
      <c r="A18" s="59">
        <v>1</v>
      </c>
      <c r="B18" s="96" t="s">
        <v>63</v>
      </c>
      <c r="C18" s="96"/>
      <c r="D18" s="96"/>
      <c r="E18" s="99"/>
      <c r="F18" s="99"/>
      <c r="G18" s="99"/>
      <c r="H18" s="99"/>
      <c r="I18" s="99"/>
    </row>
    <row r="19" spans="1:9" s="7" customFormat="1" ht="15.5" x14ac:dyDescent="0.3">
      <c r="A19" s="59">
        <v>2</v>
      </c>
      <c r="B19" s="96" t="s">
        <v>64</v>
      </c>
      <c r="C19" s="96"/>
      <c r="D19" s="96"/>
      <c r="E19" s="99"/>
      <c r="F19" s="99"/>
      <c r="G19" s="99"/>
      <c r="H19" s="99"/>
      <c r="I19" s="99"/>
    </row>
    <row r="20" spans="1:9" s="7" customFormat="1" ht="15.5" x14ac:dyDescent="0.3">
      <c r="A20" s="59">
        <v>3</v>
      </c>
      <c r="B20" s="96" t="s">
        <v>65</v>
      </c>
      <c r="C20" s="96"/>
      <c r="D20" s="96"/>
      <c r="E20" s="99"/>
      <c r="F20" s="99"/>
      <c r="G20" s="99"/>
      <c r="H20" s="99"/>
      <c r="I20" s="99"/>
    </row>
    <row r="21" spans="1:9" s="7" customFormat="1" ht="15.5" x14ac:dyDescent="0.3">
      <c r="A21" s="59">
        <v>4</v>
      </c>
      <c r="B21" s="96" t="s">
        <v>66</v>
      </c>
      <c r="C21" s="96"/>
      <c r="D21" s="96"/>
      <c r="E21" s="99"/>
      <c r="F21" s="99"/>
      <c r="G21" s="99"/>
      <c r="H21" s="99"/>
      <c r="I21" s="99"/>
    </row>
    <row r="22" spans="1:9" s="7" customFormat="1" ht="15.5" x14ac:dyDescent="0.3">
      <c r="A22" s="59">
        <v>5</v>
      </c>
      <c r="B22" s="96" t="s">
        <v>67</v>
      </c>
      <c r="C22" s="96"/>
      <c r="D22" s="96"/>
      <c r="E22" s="99"/>
      <c r="F22" s="99"/>
      <c r="G22" s="99"/>
      <c r="H22" s="99"/>
      <c r="I22" s="99"/>
    </row>
    <row r="23" spans="1:9" s="7" customFormat="1" ht="15.5" x14ac:dyDescent="0.3">
      <c r="A23" s="59">
        <v>6</v>
      </c>
      <c r="B23" s="96" t="s">
        <v>68</v>
      </c>
      <c r="C23" s="96"/>
      <c r="D23" s="96"/>
      <c r="E23" s="99"/>
      <c r="F23" s="99"/>
      <c r="G23" s="99"/>
      <c r="H23" s="99"/>
      <c r="I23" s="99"/>
    </row>
    <row r="24" spans="1:9" s="7" customFormat="1" ht="15.5" x14ac:dyDescent="0.3">
      <c r="A24" s="59">
        <v>7</v>
      </c>
      <c r="B24" s="96" t="s">
        <v>69</v>
      </c>
      <c r="C24" s="96"/>
      <c r="D24" s="96"/>
      <c r="E24" s="99"/>
      <c r="F24" s="99"/>
      <c r="G24" s="99"/>
      <c r="H24" s="99"/>
      <c r="I24" s="99"/>
    </row>
    <row r="25" spans="1:9" s="7" customFormat="1" ht="15.5" x14ac:dyDescent="0.3">
      <c r="A25" s="59">
        <v>8</v>
      </c>
      <c r="B25" s="96" t="s">
        <v>70</v>
      </c>
      <c r="C25" s="96"/>
      <c r="D25" s="96"/>
      <c r="E25" s="99"/>
      <c r="F25" s="99"/>
      <c r="G25" s="99"/>
      <c r="H25" s="99"/>
      <c r="I25" s="99"/>
    </row>
    <row r="26" spans="1:9" s="7" customFormat="1" ht="15.5" x14ac:dyDescent="0.3">
      <c r="A26" s="59">
        <v>9</v>
      </c>
      <c r="B26" s="96" t="s">
        <v>71</v>
      </c>
      <c r="C26" s="96"/>
      <c r="D26" s="96"/>
      <c r="E26" s="99"/>
      <c r="F26" s="99"/>
      <c r="G26" s="99"/>
      <c r="H26" s="99"/>
      <c r="I26" s="99"/>
    </row>
    <row r="27" spans="1:9" s="7" customFormat="1" ht="15.5" x14ac:dyDescent="0.3">
      <c r="A27" s="59">
        <v>10</v>
      </c>
      <c r="B27" s="96" t="s">
        <v>72</v>
      </c>
      <c r="C27" s="96"/>
      <c r="D27" s="96"/>
      <c r="E27" s="99"/>
      <c r="F27" s="99"/>
      <c r="G27" s="99"/>
      <c r="H27" s="99"/>
      <c r="I27" s="99"/>
    </row>
    <row r="28" spans="1:9" s="7" customFormat="1" ht="15.5" x14ac:dyDescent="0.3">
      <c r="A28" s="59">
        <v>11</v>
      </c>
      <c r="B28" s="96" t="s">
        <v>73</v>
      </c>
      <c r="C28" s="96"/>
      <c r="D28" s="96"/>
      <c r="E28" s="99"/>
      <c r="F28" s="99"/>
      <c r="G28" s="99"/>
      <c r="H28" s="99"/>
      <c r="I28" s="99"/>
    </row>
    <row r="29" spans="1:9" s="7" customFormat="1" ht="15.5" x14ac:dyDescent="0.3">
      <c r="A29" s="59">
        <v>12</v>
      </c>
      <c r="B29" s="96" t="s">
        <v>74</v>
      </c>
      <c r="C29" s="96"/>
      <c r="D29" s="96"/>
      <c r="E29" s="99"/>
      <c r="F29" s="99"/>
      <c r="G29" s="99"/>
      <c r="H29" s="99"/>
      <c r="I29" s="99"/>
    </row>
    <row r="30" spans="1:9" s="7" customFormat="1" ht="15.5" x14ac:dyDescent="0.3">
      <c r="A30" s="59">
        <v>13</v>
      </c>
      <c r="B30" s="96" t="s">
        <v>75</v>
      </c>
      <c r="C30" s="96"/>
      <c r="D30" s="96"/>
      <c r="E30" s="99"/>
      <c r="F30" s="99"/>
      <c r="G30" s="99"/>
      <c r="H30" s="99"/>
      <c r="I30" s="99"/>
    </row>
    <row r="31" spans="1:9" s="7" customFormat="1" ht="15.5" x14ac:dyDescent="0.3">
      <c r="A31" s="59">
        <v>14</v>
      </c>
      <c r="B31" s="96" t="s">
        <v>76</v>
      </c>
      <c r="C31" s="96"/>
      <c r="D31" s="96"/>
      <c r="E31" s="99"/>
      <c r="F31" s="99"/>
      <c r="G31" s="99"/>
      <c r="H31" s="99"/>
      <c r="I31" s="99"/>
    </row>
    <row r="32" spans="1:9" s="7" customFormat="1" ht="15.5" x14ac:dyDescent="0.3">
      <c r="A32" s="59">
        <v>15</v>
      </c>
      <c r="B32" s="96" t="s">
        <v>77</v>
      </c>
      <c r="C32" s="96"/>
      <c r="D32" s="96"/>
      <c r="E32" s="99"/>
      <c r="F32" s="99"/>
      <c r="G32" s="99"/>
      <c r="H32" s="99"/>
      <c r="I32" s="99"/>
    </row>
    <row r="33" spans="1:12" s="7" customFormat="1" ht="15.5" x14ac:dyDescent="0.3">
      <c r="A33" s="59">
        <v>16</v>
      </c>
      <c r="B33" s="96" t="s">
        <v>78</v>
      </c>
      <c r="C33" s="96"/>
      <c r="D33" s="96"/>
      <c r="E33" s="99"/>
      <c r="F33" s="99"/>
      <c r="G33" s="99"/>
      <c r="H33" s="99"/>
      <c r="I33" s="99"/>
    </row>
    <row r="34" spans="1:12" s="7" customFormat="1" ht="15.5" x14ac:dyDescent="0.3">
      <c r="A34" s="59">
        <v>17</v>
      </c>
      <c r="B34" s="96" t="s">
        <v>79</v>
      </c>
      <c r="C34" s="96"/>
      <c r="D34" s="96"/>
      <c r="E34" s="99"/>
      <c r="F34" s="99"/>
      <c r="G34" s="99"/>
      <c r="H34" s="99"/>
      <c r="I34" s="99"/>
    </row>
    <row r="35" spans="1:12" s="7" customFormat="1" ht="15.5" x14ac:dyDescent="0.3">
      <c r="A35" s="59">
        <v>18</v>
      </c>
      <c r="B35" s="96" t="s">
        <v>80</v>
      </c>
      <c r="C35" s="96"/>
      <c r="D35" s="96"/>
      <c r="E35" s="99"/>
      <c r="F35" s="99"/>
      <c r="G35" s="99"/>
      <c r="H35" s="99"/>
      <c r="I35" s="99"/>
    </row>
    <row r="36" spans="1:12" s="8" customFormat="1" ht="15.5" x14ac:dyDescent="0.3">
      <c r="A36" s="97" t="s">
        <v>81</v>
      </c>
      <c r="B36" s="104"/>
      <c r="C36" s="104"/>
      <c r="D36" s="104"/>
      <c r="E36" s="104"/>
      <c r="F36" s="104"/>
      <c r="G36" s="104"/>
      <c r="H36" s="104"/>
      <c r="I36" s="104"/>
    </row>
    <row r="37" spans="1:12" s="8" customFormat="1" ht="15.5" x14ac:dyDescent="0.3">
      <c r="A37" s="55" t="s">
        <v>60</v>
      </c>
      <c r="B37" s="92" t="s">
        <v>82</v>
      </c>
      <c r="C37" s="92"/>
      <c r="D37" s="92"/>
      <c r="E37" s="105" t="s">
        <v>83</v>
      </c>
      <c r="F37" s="106"/>
      <c r="G37" s="106"/>
      <c r="H37" s="106"/>
      <c r="I37" s="61" t="s">
        <v>56</v>
      </c>
      <c r="J37" s="9"/>
      <c r="K37" s="9"/>
      <c r="L37" s="9"/>
    </row>
    <row r="38" spans="1:12" ht="15.5" x14ac:dyDescent="0.3">
      <c r="A38" s="59">
        <v>1</v>
      </c>
      <c r="B38" s="96" t="s">
        <v>84</v>
      </c>
      <c r="C38" s="96"/>
      <c r="D38" s="96"/>
      <c r="E38" s="99"/>
      <c r="F38" s="96"/>
      <c r="G38" s="96"/>
      <c r="H38" s="96"/>
      <c r="I38" s="64">
        <v>0</v>
      </c>
    </row>
    <row r="39" spans="1:12" ht="15.5" x14ac:dyDescent="0.3">
      <c r="A39" s="59">
        <v>2</v>
      </c>
      <c r="B39" s="96" t="s">
        <v>85</v>
      </c>
      <c r="C39" s="96"/>
      <c r="D39" s="96"/>
      <c r="E39" s="99"/>
      <c r="F39" s="96"/>
      <c r="G39" s="96"/>
      <c r="H39" s="96"/>
      <c r="I39" s="64">
        <v>0</v>
      </c>
    </row>
    <row r="40" spans="1:12" ht="15.5" x14ac:dyDescent="0.3">
      <c r="A40" s="59">
        <v>3</v>
      </c>
      <c r="B40" s="96" t="s">
        <v>86</v>
      </c>
      <c r="C40" s="96"/>
      <c r="D40" s="96"/>
      <c r="E40" s="99"/>
      <c r="F40" s="96"/>
      <c r="G40" s="96"/>
      <c r="H40" s="96"/>
      <c r="I40" s="64">
        <v>0</v>
      </c>
    </row>
    <row r="41" spans="1:12" ht="15.5" x14ac:dyDescent="0.3">
      <c r="A41" s="59">
        <v>4</v>
      </c>
      <c r="B41" s="96" t="s">
        <v>87</v>
      </c>
      <c r="C41" s="96"/>
      <c r="D41" s="96"/>
      <c r="E41" s="99"/>
      <c r="F41" s="96"/>
      <c r="G41" s="96"/>
      <c r="H41" s="96"/>
      <c r="I41" s="64">
        <v>0</v>
      </c>
    </row>
    <row r="42" spans="1:12" ht="15.5" x14ac:dyDescent="0.3">
      <c r="A42" s="59">
        <v>5</v>
      </c>
      <c r="B42" s="96" t="s">
        <v>88</v>
      </c>
      <c r="C42" s="96"/>
      <c r="D42" s="96"/>
      <c r="E42" s="99"/>
      <c r="F42" s="96"/>
      <c r="G42" s="96"/>
      <c r="H42" s="96"/>
      <c r="I42" s="64">
        <v>0</v>
      </c>
    </row>
    <row r="43" spans="1:12" ht="15.5" x14ac:dyDescent="0.3">
      <c r="A43" s="59">
        <v>6</v>
      </c>
      <c r="B43" s="96" t="s">
        <v>89</v>
      </c>
      <c r="C43" s="96"/>
      <c r="D43" s="96"/>
      <c r="E43" s="99"/>
      <c r="F43" s="96"/>
      <c r="G43" s="96"/>
      <c r="H43" s="96"/>
      <c r="I43" s="64">
        <v>0</v>
      </c>
    </row>
    <row r="44" spans="1:12" ht="15.5" x14ac:dyDescent="0.3">
      <c r="A44" s="59">
        <v>7</v>
      </c>
      <c r="B44" s="96" t="s">
        <v>90</v>
      </c>
      <c r="C44" s="96"/>
      <c r="D44" s="96"/>
      <c r="E44" s="99"/>
      <c r="F44" s="96"/>
      <c r="G44" s="96"/>
      <c r="H44" s="96"/>
      <c r="I44" s="64">
        <v>0</v>
      </c>
    </row>
    <row r="45" spans="1:12" ht="15.5" x14ac:dyDescent="0.3">
      <c r="A45" s="59">
        <v>8</v>
      </c>
      <c r="B45" s="96" t="s">
        <v>91</v>
      </c>
      <c r="C45" s="96"/>
      <c r="D45" s="96"/>
      <c r="E45" s="99"/>
      <c r="F45" s="96"/>
      <c r="G45" s="96"/>
      <c r="H45" s="96"/>
      <c r="I45" s="64">
        <v>0</v>
      </c>
    </row>
    <row r="46" spans="1:12" ht="15.5" x14ac:dyDescent="0.3">
      <c r="A46" s="59">
        <v>9</v>
      </c>
      <c r="B46" s="96" t="s">
        <v>92</v>
      </c>
      <c r="C46" s="96"/>
      <c r="D46" s="96"/>
      <c r="E46" s="99"/>
      <c r="F46" s="96"/>
      <c r="G46" s="96"/>
      <c r="H46" s="96"/>
      <c r="I46" s="64">
        <v>0</v>
      </c>
    </row>
    <row r="47" spans="1:12" ht="15.5" x14ac:dyDescent="0.3">
      <c r="A47" s="59">
        <v>10</v>
      </c>
      <c r="B47" s="96" t="s">
        <v>93</v>
      </c>
      <c r="C47" s="96"/>
      <c r="D47" s="96"/>
      <c r="E47" s="99"/>
      <c r="F47" s="96"/>
      <c r="G47" s="96"/>
      <c r="H47" s="96"/>
      <c r="I47" s="64">
        <v>0</v>
      </c>
    </row>
    <row r="48" spans="1:12" ht="15.5" x14ac:dyDescent="0.3">
      <c r="A48" s="102" t="s">
        <v>94</v>
      </c>
      <c r="B48" s="103"/>
      <c r="C48" s="103"/>
      <c r="D48" s="103"/>
      <c r="E48" s="103"/>
      <c r="F48" s="103"/>
      <c r="G48" s="103"/>
      <c r="H48" s="103"/>
      <c r="I48" s="62">
        <f>SUM(I38:I47)</f>
        <v>0</v>
      </c>
    </row>
    <row r="49" spans="1:9" ht="7.5" customHeight="1" x14ac:dyDescent="0.3">
      <c r="A49" s="56"/>
      <c r="B49" s="56"/>
      <c r="C49" s="56"/>
      <c r="D49" s="56"/>
      <c r="E49" s="56"/>
      <c r="F49" s="56"/>
      <c r="G49" s="56"/>
      <c r="H49" s="56"/>
      <c r="I49" s="56"/>
    </row>
    <row r="50" spans="1:9" ht="15.5" x14ac:dyDescent="0.3">
      <c r="A50" s="93" t="s">
        <v>95</v>
      </c>
      <c r="B50" s="93"/>
      <c r="C50" s="93"/>
      <c r="D50" s="93"/>
      <c r="E50" s="93"/>
      <c r="F50" s="93"/>
      <c r="G50" s="93"/>
      <c r="H50" s="93"/>
      <c r="I50" s="63">
        <f>SUM(I13,I48)</f>
        <v>0</v>
      </c>
    </row>
    <row r="51" spans="1:9" ht="15.5" x14ac:dyDescent="0.3">
      <c r="A51" s="56"/>
      <c r="B51" s="56"/>
      <c r="C51" s="56"/>
      <c r="D51" s="56"/>
      <c r="E51" s="56"/>
      <c r="F51" s="56"/>
      <c r="G51" s="56"/>
      <c r="H51" s="56"/>
      <c r="I51" s="56"/>
    </row>
    <row r="52" spans="1:9" ht="15.5" x14ac:dyDescent="0.3">
      <c r="A52" s="56"/>
      <c r="B52" s="56"/>
      <c r="C52" s="56"/>
      <c r="D52" s="56"/>
      <c r="E52" s="56"/>
      <c r="F52" s="56"/>
      <c r="G52" s="56"/>
      <c r="H52" s="56"/>
      <c r="I52" s="56"/>
    </row>
  </sheetData>
  <mergeCells count="80">
    <mergeCell ref="A12:D12"/>
    <mergeCell ref="E12:H12"/>
    <mergeCell ref="A1:I1"/>
    <mergeCell ref="A2:I2"/>
    <mergeCell ref="A4:I4"/>
    <mergeCell ref="A5:C5"/>
    <mergeCell ref="D5:I5"/>
    <mergeCell ref="A6:H6"/>
    <mergeCell ref="A7:H7"/>
    <mergeCell ref="A8:H8"/>
    <mergeCell ref="A9:H9"/>
    <mergeCell ref="A10:H10"/>
    <mergeCell ref="A11:I11"/>
    <mergeCell ref="A13:D13"/>
    <mergeCell ref="E13:H13"/>
    <mergeCell ref="A14:I14"/>
    <mergeCell ref="A15:I16"/>
    <mergeCell ref="B17:D17"/>
    <mergeCell ref="E17:I17"/>
    <mergeCell ref="B18:D18"/>
    <mergeCell ref="E18:I18"/>
    <mergeCell ref="B19:D19"/>
    <mergeCell ref="E19:I19"/>
    <mergeCell ref="B20:D20"/>
    <mergeCell ref="E20:I20"/>
    <mergeCell ref="B21:D21"/>
    <mergeCell ref="E21:I21"/>
    <mergeCell ref="B22:D22"/>
    <mergeCell ref="E22:I22"/>
    <mergeCell ref="B23:D23"/>
    <mergeCell ref="E23:I23"/>
    <mergeCell ref="B24:D24"/>
    <mergeCell ref="E24:I24"/>
    <mergeCell ref="B25:D25"/>
    <mergeCell ref="E25:I25"/>
    <mergeCell ref="B26:D26"/>
    <mergeCell ref="E26:I26"/>
    <mergeCell ref="B27:D27"/>
    <mergeCell ref="E27:I27"/>
    <mergeCell ref="B28:D28"/>
    <mergeCell ref="E28:I28"/>
    <mergeCell ref="B29:D29"/>
    <mergeCell ref="E29:I29"/>
    <mergeCell ref="B30:D30"/>
    <mergeCell ref="E30:I30"/>
    <mergeCell ref="B31:D31"/>
    <mergeCell ref="E31:I31"/>
    <mergeCell ref="B32:D32"/>
    <mergeCell ref="E32:I32"/>
    <mergeCell ref="B39:D39"/>
    <mergeCell ref="E39:H39"/>
    <mergeCell ref="B33:D33"/>
    <mergeCell ref="E33:I33"/>
    <mergeCell ref="B34:D34"/>
    <mergeCell ref="E34:I34"/>
    <mergeCell ref="B35:D35"/>
    <mergeCell ref="E35:I35"/>
    <mergeCell ref="A36:I36"/>
    <mergeCell ref="B37:D37"/>
    <mergeCell ref="E37:H37"/>
    <mergeCell ref="B38:D38"/>
    <mergeCell ref="E38:H38"/>
    <mergeCell ref="B40:D40"/>
    <mergeCell ref="E40:H40"/>
    <mergeCell ref="B41:D41"/>
    <mergeCell ref="E41:H41"/>
    <mergeCell ref="B42:D42"/>
    <mergeCell ref="E42:H42"/>
    <mergeCell ref="A50:H50"/>
    <mergeCell ref="B43:D43"/>
    <mergeCell ref="E43:H43"/>
    <mergeCell ref="B44:D44"/>
    <mergeCell ref="E44:H44"/>
    <mergeCell ref="B45:D45"/>
    <mergeCell ref="E45:H45"/>
    <mergeCell ref="B46:D46"/>
    <mergeCell ref="E46:H46"/>
    <mergeCell ref="B47:D47"/>
    <mergeCell ref="E47:H47"/>
    <mergeCell ref="A48:H48"/>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loor Option" prompt="Use dropdown to select option" xr:uid="{1681B24A-030E-468D-A7DE-F5DD0B1C90D2}">
          <x14:formula1>
            <xm:f>Data!$E$2:$E$5</xm:f>
          </x14:formula1>
          <xm:sqref>I8</xm:sqref>
        </x14:dataValidation>
        <x14:dataValidation type="list" allowBlank="1" showInputMessage="1" showErrorMessage="1" promptTitle="Fuel Option" prompt="Use dropdown to select option" xr:uid="{580C50D3-8C17-42DE-8240-B15993C546E8}">
          <x14:formula1>
            <xm:f>Data!$C$2:$C$8</xm:f>
          </x14:formula1>
          <xm:sqref>I7</xm:sqref>
        </x14:dataValidation>
        <x14:dataValidation type="list" allowBlank="1" showInputMessage="1" showErrorMessage="1" promptTitle="FTA Option" prompt="Use dropdown to select option" xr:uid="{C1A18C1A-98E7-4CF2-B078-A0A5B52B0986}">
          <x14:formula1>
            <xm:f>Data!$A$2:$A$3</xm:f>
          </x14:formula1>
          <xm:sqref>I6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BF7C4C-6487-43FD-BC1A-595C0C374917}">
  <dimension ref="A1:L51"/>
  <sheetViews>
    <sheetView topLeftCell="A20" workbookViewId="0">
      <selection activeCell="P16" sqref="P16"/>
    </sheetView>
  </sheetViews>
  <sheetFormatPr defaultColWidth="8.796875" defaultRowHeight="13" x14ac:dyDescent="0.3"/>
  <cols>
    <col min="1" max="2" width="8.796875" style="6"/>
    <col min="3" max="3" width="18" style="6" customWidth="1"/>
    <col min="4" max="4" width="16.296875" style="6" customWidth="1"/>
    <col min="5" max="8" width="8.796875" style="6"/>
    <col min="9" max="9" width="14.796875" style="6" customWidth="1"/>
    <col min="10" max="16384" width="8.796875" style="6"/>
  </cols>
  <sheetData>
    <row r="1" spans="1:9" ht="15.5" x14ac:dyDescent="0.3">
      <c r="A1" s="92" t="s">
        <v>43</v>
      </c>
      <c r="B1" s="92"/>
      <c r="C1" s="92"/>
      <c r="D1" s="92"/>
      <c r="E1" s="92"/>
      <c r="F1" s="92"/>
      <c r="G1" s="92"/>
      <c r="H1" s="92"/>
      <c r="I1" s="92"/>
    </row>
    <row r="2" spans="1:9" ht="15.5" x14ac:dyDescent="0.3">
      <c r="A2" s="92" t="s">
        <v>98</v>
      </c>
      <c r="B2" s="92"/>
      <c r="C2" s="92"/>
      <c r="D2" s="92"/>
      <c r="E2" s="92"/>
      <c r="F2" s="92"/>
      <c r="G2" s="92"/>
      <c r="H2" s="92"/>
      <c r="I2" s="92"/>
    </row>
    <row r="3" spans="1:9" ht="15.5" x14ac:dyDescent="0.3">
      <c r="A3" s="56" t="s">
        <v>45</v>
      </c>
      <c r="B3" s="56"/>
      <c r="C3" s="56"/>
      <c r="D3" s="56"/>
      <c r="E3" s="56"/>
      <c r="F3" s="56"/>
      <c r="G3" s="56"/>
      <c r="H3" s="56"/>
      <c r="I3" s="56"/>
    </row>
    <row r="4" spans="1:9" ht="15.5" x14ac:dyDescent="0.3">
      <c r="A4" s="92" t="s">
        <v>46</v>
      </c>
      <c r="B4" s="92"/>
      <c r="C4" s="92"/>
      <c r="D4" s="92"/>
      <c r="E4" s="92"/>
      <c r="F4" s="92"/>
      <c r="G4" s="92"/>
      <c r="H4" s="92"/>
      <c r="I4" s="92"/>
    </row>
    <row r="5" spans="1:9" ht="15.5" x14ac:dyDescent="0.3">
      <c r="A5" s="94" t="s">
        <v>47</v>
      </c>
      <c r="B5" s="94"/>
      <c r="C5" s="94"/>
      <c r="D5" s="95" t="s">
        <v>16</v>
      </c>
      <c r="E5" s="95"/>
      <c r="F5" s="95"/>
      <c r="G5" s="95"/>
      <c r="H5" s="95"/>
      <c r="I5" s="95"/>
    </row>
    <row r="6" spans="1:9" ht="15.5" x14ac:dyDescent="0.3">
      <c r="A6" s="88" t="s">
        <v>48</v>
      </c>
      <c r="B6" s="89"/>
      <c r="C6" s="89"/>
      <c r="D6" s="90"/>
      <c r="E6" s="90"/>
      <c r="F6" s="90"/>
      <c r="G6" s="90"/>
      <c r="H6" s="91"/>
      <c r="I6" s="57"/>
    </row>
    <row r="7" spans="1:9" ht="15.5" x14ac:dyDescent="0.3">
      <c r="A7" s="88" t="s">
        <v>49</v>
      </c>
      <c r="B7" s="89"/>
      <c r="C7" s="89"/>
      <c r="D7" s="90"/>
      <c r="E7" s="90"/>
      <c r="F7" s="90"/>
      <c r="G7" s="90"/>
      <c r="H7" s="91"/>
      <c r="I7" s="57"/>
    </row>
    <row r="8" spans="1:9" ht="15.5" x14ac:dyDescent="0.3">
      <c r="A8" s="88" t="s">
        <v>50</v>
      </c>
      <c r="B8" s="89"/>
      <c r="C8" s="89"/>
      <c r="D8" s="90"/>
      <c r="E8" s="90"/>
      <c r="F8" s="90"/>
      <c r="G8" s="90"/>
      <c r="H8" s="91"/>
      <c r="I8" s="57"/>
    </row>
    <row r="9" spans="1:9" ht="15.5" x14ac:dyDescent="0.3">
      <c r="A9" s="88" t="s">
        <v>51</v>
      </c>
      <c r="B9" s="89"/>
      <c r="C9" s="89"/>
      <c r="D9" s="90"/>
      <c r="E9" s="90"/>
      <c r="F9" s="90"/>
      <c r="G9" s="90"/>
      <c r="H9" s="91"/>
      <c r="I9" s="58">
        <v>0</v>
      </c>
    </row>
    <row r="10" spans="1:9" ht="15.5" x14ac:dyDescent="0.3">
      <c r="A10" s="88" t="s">
        <v>52</v>
      </c>
      <c r="B10" s="89"/>
      <c r="C10" s="89"/>
      <c r="D10" s="90"/>
      <c r="E10" s="90"/>
      <c r="F10" s="90"/>
      <c r="G10" s="90"/>
      <c r="H10" s="91"/>
      <c r="I10" s="58">
        <v>0</v>
      </c>
    </row>
    <row r="11" spans="1:9" ht="15.5" x14ac:dyDescent="0.3">
      <c r="A11" s="92" t="s">
        <v>53</v>
      </c>
      <c r="B11" s="92"/>
      <c r="C11" s="92"/>
      <c r="D11" s="92"/>
      <c r="E11" s="92"/>
      <c r="F11" s="92"/>
      <c r="G11" s="92"/>
      <c r="H11" s="92"/>
      <c r="I11" s="92"/>
    </row>
    <row r="12" spans="1:9" ht="15.5" x14ac:dyDescent="0.3">
      <c r="A12" s="94" t="s">
        <v>54</v>
      </c>
      <c r="B12" s="96"/>
      <c r="C12" s="96"/>
      <c r="D12" s="96"/>
      <c r="E12" s="100" t="s">
        <v>55</v>
      </c>
      <c r="F12" s="101"/>
      <c r="G12" s="101"/>
      <c r="H12" s="101"/>
      <c r="I12" s="60" t="s">
        <v>56</v>
      </c>
    </row>
    <row r="13" spans="1:9" ht="15.5" x14ac:dyDescent="0.3">
      <c r="A13" s="96" t="s">
        <v>33</v>
      </c>
      <c r="B13" s="96"/>
      <c r="C13" s="96"/>
      <c r="D13" s="96"/>
      <c r="E13" s="99"/>
      <c r="F13" s="99"/>
      <c r="G13" s="99"/>
      <c r="H13" s="96"/>
      <c r="I13" s="64">
        <v>0</v>
      </c>
    </row>
    <row r="14" spans="1:9" ht="15.5" x14ac:dyDescent="0.3">
      <c r="A14" s="97" t="s">
        <v>58</v>
      </c>
      <c r="B14" s="97"/>
      <c r="C14" s="97"/>
      <c r="D14" s="97"/>
      <c r="E14" s="97"/>
      <c r="F14" s="97"/>
      <c r="G14" s="97"/>
      <c r="H14" s="97"/>
      <c r="I14" s="97"/>
    </row>
    <row r="15" spans="1:9" s="7" customFormat="1" ht="15.5" x14ac:dyDescent="0.3">
      <c r="A15" s="98" t="s">
        <v>59</v>
      </c>
      <c r="B15" s="98"/>
      <c r="C15" s="98"/>
      <c r="D15" s="98"/>
      <c r="E15" s="98"/>
      <c r="F15" s="98"/>
      <c r="G15" s="98"/>
      <c r="H15" s="98"/>
      <c r="I15" s="98"/>
    </row>
    <row r="16" spans="1:9" s="7" customFormat="1" ht="16" customHeight="1" x14ac:dyDescent="0.3">
      <c r="A16" s="98"/>
      <c r="B16" s="98"/>
      <c r="C16" s="98"/>
      <c r="D16" s="98"/>
      <c r="E16" s="98"/>
      <c r="F16" s="98"/>
      <c r="G16" s="98"/>
      <c r="H16" s="98"/>
      <c r="I16" s="98"/>
    </row>
    <row r="17" spans="1:9" s="8" customFormat="1" ht="15.5" x14ac:dyDescent="0.3">
      <c r="A17" s="55" t="s">
        <v>60</v>
      </c>
      <c r="B17" s="92" t="s">
        <v>61</v>
      </c>
      <c r="C17" s="92"/>
      <c r="D17" s="92"/>
      <c r="E17" s="92" t="s">
        <v>62</v>
      </c>
      <c r="F17" s="92"/>
      <c r="G17" s="92"/>
      <c r="H17" s="92"/>
      <c r="I17" s="92"/>
    </row>
    <row r="18" spans="1:9" s="7" customFormat="1" ht="15.5" x14ac:dyDescent="0.3">
      <c r="A18" s="59">
        <v>1</v>
      </c>
      <c r="B18" s="96" t="s">
        <v>63</v>
      </c>
      <c r="C18" s="96"/>
      <c r="D18" s="96"/>
      <c r="E18" s="99"/>
      <c r="F18" s="99"/>
      <c r="G18" s="99"/>
      <c r="H18" s="99"/>
      <c r="I18" s="99"/>
    </row>
    <row r="19" spans="1:9" s="7" customFormat="1" ht="15.5" x14ac:dyDescent="0.3">
      <c r="A19" s="59">
        <v>2</v>
      </c>
      <c r="B19" s="96" t="s">
        <v>64</v>
      </c>
      <c r="C19" s="96"/>
      <c r="D19" s="96"/>
      <c r="E19" s="99"/>
      <c r="F19" s="99"/>
      <c r="G19" s="99"/>
      <c r="H19" s="99"/>
      <c r="I19" s="99"/>
    </row>
    <row r="20" spans="1:9" s="7" customFormat="1" ht="15.5" x14ac:dyDescent="0.3">
      <c r="A20" s="59">
        <v>3</v>
      </c>
      <c r="B20" s="96" t="s">
        <v>65</v>
      </c>
      <c r="C20" s="96"/>
      <c r="D20" s="96"/>
      <c r="E20" s="99"/>
      <c r="F20" s="99"/>
      <c r="G20" s="99"/>
      <c r="H20" s="99"/>
      <c r="I20" s="99"/>
    </row>
    <row r="21" spans="1:9" s="7" customFormat="1" ht="15.5" x14ac:dyDescent="0.3">
      <c r="A21" s="59">
        <v>4</v>
      </c>
      <c r="B21" s="96" t="s">
        <v>66</v>
      </c>
      <c r="C21" s="96"/>
      <c r="D21" s="96"/>
      <c r="E21" s="99"/>
      <c r="F21" s="99"/>
      <c r="G21" s="99"/>
      <c r="H21" s="99"/>
      <c r="I21" s="99"/>
    </row>
    <row r="22" spans="1:9" s="7" customFormat="1" ht="15.5" x14ac:dyDescent="0.3">
      <c r="A22" s="59">
        <v>5</v>
      </c>
      <c r="B22" s="96" t="s">
        <v>67</v>
      </c>
      <c r="C22" s="96"/>
      <c r="D22" s="96"/>
      <c r="E22" s="99"/>
      <c r="F22" s="99"/>
      <c r="G22" s="99"/>
      <c r="H22" s="99"/>
      <c r="I22" s="99"/>
    </row>
    <row r="23" spans="1:9" s="7" customFormat="1" ht="15.5" x14ac:dyDescent="0.3">
      <c r="A23" s="59">
        <v>6</v>
      </c>
      <c r="B23" s="96" t="s">
        <v>68</v>
      </c>
      <c r="C23" s="96"/>
      <c r="D23" s="96"/>
      <c r="E23" s="99"/>
      <c r="F23" s="99"/>
      <c r="G23" s="99"/>
      <c r="H23" s="99"/>
      <c r="I23" s="99"/>
    </row>
    <row r="24" spans="1:9" s="7" customFormat="1" ht="15.5" x14ac:dyDescent="0.3">
      <c r="A24" s="59">
        <v>7</v>
      </c>
      <c r="B24" s="96" t="s">
        <v>69</v>
      </c>
      <c r="C24" s="96"/>
      <c r="D24" s="96"/>
      <c r="E24" s="99"/>
      <c r="F24" s="99"/>
      <c r="G24" s="99"/>
      <c r="H24" s="99"/>
      <c r="I24" s="99"/>
    </row>
    <row r="25" spans="1:9" s="7" customFormat="1" ht="15.5" x14ac:dyDescent="0.3">
      <c r="A25" s="59">
        <v>8</v>
      </c>
      <c r="B25" s="96" t="s">
        <v>70</v>
      </c>
      <c r="C25" s="96"/>
      <c r="D25" s="96"/>
      <c r="E25" s="99"/>
      <c r="F25" s="99"/>
      <c r="G25" s="99"/>
      <c r="H25" s="99"/>
      <c r="I25" s="99"/>
    </row>
    <row r="26" spans="1:9" s="7" customFormat="1" ht="15.5" x14ac:dyDescent="0.3">
      <c r="A26" s="59">
        <v>9</v>
      </c>
      <c r="B26" s="96" t="s">
        <v>71</v>
      </c>
      <c r="C26" s="96"/>
      <c r="D26" s="96"/>
      <c r="E26" s="99"/>
      <c r="F26" s="99"/>
      <c r="G26" s="99"/>
      <c r="H26" s="99"/>
      <c r="I26" s="99"/>
    </row>
    <row r="27" spans="1:9" s="7" customFormat="1" ht="15.5" x14ac:dyDescent="0.3">
      <c r="A27" s="59">
        <v>10</v>
      </c>
      <c r="B27" s="96" t="s">
        <v>72</v>
      </c>
      <c r="C27" s="96"/>
      <c r="D27" s="96"/>
      <c r="E27" s="99"/>
      <c r="F27" s="99"/>
      <c r="G27" s="99"/>
      <c r="H27" s="99"/>
      <c r="I27" s="99"/>
    </row>
    <row r="28" spans="1:9" s="7" customFormat="1" ht="15.5" x14ac:dyDescent="0.3">
      <c r="A28" s="59">
        <v>11</v>
      </c>
      <c r="B28" s="96" t="s">
        <v>73</v>
      </c>
      <c r="C28" s="96"/>
      <c r="D28" s="96"/>
      <c r="E28" s="99"/>
      <c r="F28" s="99"/>
      <c r="G28" s="99"/>
      <c r="H28" s="99"/>
      <c r="I28" s="99"/>
    </row>
    <row r="29" spans="1:9" s="7" customFormat="1" ht="15.5" x14ac:dyDescent="0.3">
      <c r="A29" s="59">
        <v>12</v>
      </c>
      <c r="B29" s="96" t="s">
        <v>74</v>
      </c>
      <c r="C29" s="96"/>
      <c r="D29" s="96"/>
      <c r="E29" s="99"/>
      <c r="F29" s="99"/>
      <c r="G29" s="99"/>
      <c r="H29" s="99"/>
      <c r="I29" s="99"/>
    </row>
    <row r="30" spans="1:9" s="7" customFormat="1" ht="15.5" x14ac:dyDescent="0.3">
      <c r="A30" s="59">
        <v>13</v>
      </c>
      <c r="B30" s="96" t="s">
        <v>75</v>
      </c>
      <c r="C30" s="96"/>
      <c r="D30" s="96"/>
      <c r="E30" s="99"/>
      <c r="F30" s="99"/>
      <c r="G30" s="99"/>
      <c r="H30" s="99"/>
      <c r="I30" s="99"/>
    </row>
    <row r="31" spans="1:9" s="7" customFormat="1" ht="15.5" x14ac:dyDescent="0.3">
      <c r="A31" s="59">
        <v>14</v>
      </c>
      <c r="B31" s="96" t="s">
        <v>76</v>
      </c>
      <c r="C31" s="96"/>
      <c r="D31" s="96"/>
      <c r="E31" s="99"/>
      <c r="F31" s="99"/>
      <c r="G31" s="99"/>
      <c r="H31" s="99"/>
      <c r="I31" s="99"/>
    </row>
    <row r="32" spans="1:9" s="7" customFormat="1" ht="15.5" x14ac:dyDescent="0.3">
      <c r="A32" s="59">
        <v>15</v>
      </c>
      <c r="B32" s="96" t="s">
        <v>77</v>
      </c>
      <c r="C32" s="96"/>
      <c r="D32" s="96"/>
      <c r="E32" s="99"/>
      <c r="F32" s="99"/>
      <c r="G32" s="99"/>
      <c r="H32" s="99"/>
      <c r="I32" s="99"/>
    </row>
    <row r="33" spans="1:12" s="7" customFormat="1" ht="15.5" x14ac:dyDescent="0.3">
      <c r="A33" s="59">
        <v>16</v>
      </c>
      <c r="B33" s="96" t="s">
        <v>78</v>
      </c>
      <c r="C33" s="96"/>
      <c r="D33" s="96"/>
      <c r="E33" s="99"/>
      <c r="F33" s="99"/>
      <c r="G33" s="99"/>
      <c r="H33" s="99"/>
      <c r="I33" s="99"/>
    </row>
    <row r="34" spans="1:12" s="7" customFormat="1" ht="15.5" x14ac:dyDescent="0.3">
      <c r="A34" s="59">
        <v>17</v>
      </c>
      <c r="B34" s="96" t="s">
        <v>79</v>
      </c>
      <c r="C34" s="96"/>
      <c r="D34" s="96"/>
      <c r="E34" s="99"/>
      <c r="F34" s="99"/>
      <c r="G34" s="99"/>
      <c r="H34" s="99"/>
      <c r="I34" s="99"/>
    </row>
    <row r="35" spans="1:12" s="7" customFormat="1" ht="15.5" x14ac:dyDescent="0.3">
      <c r="A35" s="59">
        <v>18</v>
      </c>
      <c r="B35" s="96" t="s">
        <v>80</v>
      </c>
      <c r="C35" s="96"/>
      <c r="D35" s="96"/>
      <c r="E35" s="99"/>
      <c r="F35" s="99"/>
      <c r="G35" s="99"/>
      <c r="H35" s="99"/>
      <c r="I35" s="99"/>
    </row>
    <row r="36" spans="1:12" s="8" customFormat="1" ht="15.5" x14ac:dyDescent="0.3">
      <c r="A36" s="97" t="s">
        <v>81</v>
      </c>
      <c r="B36" s="104"/>
      <c r="C36" s="104"/>
      <c r="D36" s="104"/>
      <c r="E36" s="104"/>
      <c r="F36" s="104"/>
      <c r="G36" s="104"/>
      <c r="H36" s="104"/>
      <c r="I36" s="104"/>
    </row>
    <row r="37" spans="1:12" s="8" customFormat="1" ht="15.5" x14ac:dyDescent="0.3">
      <c r="A37" s="55" t="s">
        <v>60</v>
      </c>
      <c r="B37" s="92" t="s">
        <v>82</v>
      </c>
      <c r="C37" s="92"/>
      <c r="D37" s="92"/>
      <c r="E37" s="105" t="s">
        <v>83</v>
      </c>
      <c r="F37" s="106"/>
      <c r="G37" s="106"/>
      <c r="H37" s="106"/>
      <c r="I37" s="61" t="s">
        <v>56</v>
      </c>
      <c r="J37" s="9"/>
      <c r="K37" s="9"/>
      <c r="L37" s="9"/>
    </row>
    <row r="38" spans="1:12" ht="15.5" x14ac:dyDescent="0.3">
      <c r="A38" s="59">
        <v>1</v>
      </c>
      <c r="B38" s="96" t="s">
        <v>84</v>
      </c>
      <c r="C38" s="96"/>
      <c r="D38" s="96"/>
      <c r="E38" s="99"/>
      <c r="F38" s="96"/>
      <c r="G38" s="96"/>
      <c r="H38" s="96"/>
      <c r="I38" s="64">
        <v>0</v>
      </c>
    </row>
    <row r="39" spans="1:12" ht="15.5" x14ac:dyDescent="0.3">
      <c r="A39" s="59">
        <v>2</v>
      </c>
      <c r="B39" s="96" t="s">
        <v>85</v>
      </c>
      <c r="C39" s="96"/>
      <c r="D39" s="96"/>
      <c r="E39" s="99"/>
      <c r="F39" s="96"/>
      <c r="G39" s="96"/>
      <c r="H39" s="96"/>
      <c r="I39" s="64">
        <v>0</v>
      </c>
    </row>
    <row r="40" spans="1:12" ht="15.5" x14ac:dyDescent="0.3">
      <c r="A40" s="59">
        <v>3</v>
      </c>
      <c r="B40" s="96" t="s">
        <v>86</v>
      </c>
      <c r="C40" s="96"/>
      <c r="D40" s="96"/>
      <c r="E40" s="99"/>
      <c r="F40" s="96"/>
      <c r="G40" s="96"/>
      <c r="H40" s="96"/>
      <c r="I40" s="64">
        <v>0</v>
      </c>
    </row>
    <row r="41" spans="1:12" ht="15.5" x14ac:dyDescent="0.3">
      <c r="A41" s="59">
        <v>4</v>
      </c>
      <c r="B41" s="96" t="s">
        <v>87</v>
      </c>
      <c r="C41" s="96"/>
      <c r="D41" s="96"/>
      <c r="E41" s="99"/>
      <c r="F41" s="96"/>
      <c r="G41" s="96"/>
      <c r="H41" s="96"/>
      <c r="I41" s="64">
        <v>0</v>
      </c>
    </row>
    <row r="42" spans="1:12" ht="15.5" x14ac:dyDescent="0.3">
      <c r="A42" s="59">
        <v>5</v>
      </c>
      <c r="B42" s="96" t="s">
        <v>88</v>
      </c>
      <c r="C42" s="96"/>
      <c r="D42" s="96"/>
      <c r="E42" s="99"/>
      <c r="F42" s="96"/>
      <c r="G42" s="96"/>
      <c r="H42" s="96"/>
      <c r="I42" s="64">
        <v>0</v>
      </c>
    </row>
    <row r="43" spans="1:12" ht="15.5" x14ac:dyDescent="0.3">
      <c r="A43" s="59">
        <v>6</v>
      </c>
      <c r="B43" s="96" t="s">
        <v>89</v>
      </c>
      <c r="C43" s="96"/>
      <c r="D43" s="96"/>
      <c r="E43" s="99"/>
      <c r="F43" s="96"/>
      <c r="G43" s="96"/>
      <c r="H43" s="96"/>
      <c r="I43" s="64">
        <v>0</v>
      </c>
    </row>
    <row r="44" spans="1:12" ht="15.5" x14ac:dyDescent="0.3">
      <c r="A44" s="59">
        <v>7</v>
      </c>
      <c r="B44" s="96" t="s">
        <v>90</v>
      </c>
      <c r="C44" s="96"/>
      <c r="D44" s="96"/>
      <c r="E44" s="99"/>
      <c r="F44" s="96"/>
      <c r="G44" s="96"/>
      <c r="H44" s="96"/>
      <c r="I44" s="64">
        <v>0</v>
      </c>
    </row>
    <row r="45" spans="1:12" ht="15.5" x14ac:dyDescent="0.3">
      <c r="A45" s="59">
        <v>8</v>
      </c>
      <c r="B45" s="96" t="s">
        <v>91</v>
      </c>
      <c r="C45" s="96"/>
      <c r="D45" s="96"/>
      <c r="E45" s="99"/>
      <c r="F45" s="96"/>
      <c r="G45" s="96"/>
      <c r="H45" s="96"/>
      <c r="I45" s="64">
        <v>0</v>
      </c>
    </row>
    <row r="46" spans="1:12" ht="15.5" x14ac:dyDescent="0.3">
      <c r="A46" s="59">
        <v>9</v>
      </c>
      <c r="B46" s="96" t="s">
        <v>92</v>
      </c>
      <c r="C46" s="96"/>
      <c r="D46" s="96"/>
      <c r="E46" s="99"/>
      <c r="F46" s="96"/>
      <c r="G46" s="96"/>
      <c r="H46" s="96"/>
      <c r="I46" s="64">
        <v>0</v>
      </c>
    </row>
    <row r="47" spans="1:12" ht="15.5" x14ac:dyDescent="0.3">
      <c r="A47" s="59">
        <v>10</v>
      </c>
      <c r="B47" s="96" t="s">
        <v>93</v>
      </c>
      <c r="C47" s="96"/>
      <c r="D47" s="96"/>
      <c r="E47" s="99"/>
      <c r="F47" s="96"/>
      <c r="G47" s="96"/>
      <c r="H47" s="96"/>
      <c r="I47" s="64">
        <v>0</v>
      </c>
    </row>
    <row r="48" spans="1:12" ht="15.5" x14ac:dyDescent="0.3">
      <c r="A48" s="102" t="s">
        <v>94</v>
      </c>
      <c r="B48" s="103"/>
      <c r="C48" s="103"/>
      <c r="D48" s="103"/>
      <c r="E48" s="103"/>
      <c r="F48" s="103"/>
      <c r="G48" s="103"/>
      <c r="H48" s="103"/>
      <c r="I48" s="62">
        <f>SUM(I38:I47)</f>
        <v>0</v>
      </c>
    </row>
    <row r="49" spans="1:9" ht="7.5" customHeight="1" x14ac:dyDescent="0.3">
      <c r="A49" s="56"/>
      <c r="B49" s="56"/>
      <c r="C49" s="56"/>
      <c r="D49" s="56"/>
      <c r="E49" s="56"/>
      <c r="F49" s="56"/>
      <c r="G49" s="56"/>
      <c r="H49" s="56"/>
      <c r="I49" s="56"/>
    </row>
    <row r="50" spans="1:9" ht="15.5" x14ac:dyDescent="0.3">
      <c r="A50" s="93" t="s">
        <v>95</v>
      </c>
      <c r="B50" s="93"/>
      <c r="C50" s="93"/>
      <c r="D50" s="93"/>
      <c r="E50" s="93"/>
      <c r="F50" s="93"/>
      <c r="G50" s="93"/>
      <c r="H50" s="93"/>
      <c r="I50" s="63">
        <f>SUM(I13,I48)</f>
        <v>0</v>
      </c>
    </row>
    <row r="51" spans="1:9" ht="15.5" x14ac:dyDescent="0.3">
      <c r="A51" s="56"/>
      <c r="B51" s="56"/>
      <c r="C51" s="56"/>
      <c r="D51" s="56"/>
      <c r="E51" s="56"/>
      <c r="F51" s="56"/>
      <c r="G51" s="56"/>
      <c r="H51" s="56"/>
      <c r="I51" s="56"/>
    </row>
  </sheetData>
  <mergeCells count="80">
    <mergeCell ref="A12:D12"/>
    <mergeCell ref="E12:H12"/>
    <mergeCell ref="A1:I1"/>
    <mergeCell ref="A2:I2"/>
    <mergeCell ref="A4:I4"/>
    <mergeCell ref="A5:C5"/>
    <mergeCell ref="D5:I5"/>
    <mergeCell ref="A6:H6"/>
    <mergeCell ref="A7:H7"/>
    <mergeCell ref="A8:H8"/>
    <mergeCell ref="A9:H9"/>
    <mergeCell ref="A10:H10"/>
    <mergeCell ref="A11:I11"/>
    <mergeCell ref="A13:D13"/>
    <mergeCell ref="E13:H13"/>
    <mergeCell ref="A14:I14"/>
    <mergeCell ref="A15:I16"/>
    <mergeCell ref="B17:D17"/>
    <mergeCell ref="E17:I17"/>
    <mergeCell ref="B18:D18"/>
    <mergeCell ref="E18:I18"/>
    <mergeCell ref="B19:D19"/>
    <mergeCell ref="E19:I19"/>
    <mergeCell ref="B20:D20"/>
    <mergeCell ref="E20:I20"/>
    <mergeCell ref="B21:D21"/>
    <mergeCell ref="E21:I21"/>
    <mergeCell ref="B22:D22"/>
    <mergeCell ref="E22:I22"/>
    <mergeCell ref="B23:D23"/>
    <mergeCell ref="E23:I23"/>
    <mergeCell ref="B24:D24"/>
    <mergeCell ref="E24:I24"/>
    <mergeCell ref="B25:D25"/>
    <mergeCell ref="E25:I25"/>
    <mergeCell ref="B26:D26"/>
    <mergeCell ref="E26:I26"/>
    <mergeCell ref="B27:D27"/>
    <mergeCell ref="E27:I27"/>
    <mergeCell ref="B28:D28"/>
    <mergeCell ref="E28:I28"/>
    <mergeCell ref="B29:D29"/>
    <mergeCell ref="E29:I29"/>
    <mergeCell ref="B30:D30"/>
    <mergeCell ref="E30:I30"/>
    <mergeCell ref="B31:D31"/>
    <mergeCell ref="E31:I31"/>
    <mergeCell ref="B32:D32"/>
    <mergeCell ref="E32:I32"/>
    <mergeCell ref="B39:D39"/>
    <mergeCell ref="E39:H39"/>
    <mergeCell ref="B33:D33"/>
    <mergeCell ref="E33:I33"/>
    <mergeCell ref="B34:D34"/>
    <mergeCell ref="E34:I34"/>
    <mergeCell ref="B35:D35"/>
    <mergeCell ref="E35:I35"/>
    <mergeCell ref="A36:I36"/>
    <mergeCell ref="B37:D37"/>
    <mergeCell ref="E37:H37"/>
    <mergeCell ref="B38:D38"/>
    <mergeCell ref="E38:H38"/>
    <mergeCell ref="B40:D40"/>
    <mergeCell ref="E40:H40"/>
    <mergeCell ref="B41:D41"/>
    <mergeCell ref="E41:H41"/>
    <mergeCell ref="B42:D42"/>
    <mergeCell ref="E42:H42"/>
    <mergeCell ref="A50:H50"/>
    <mergeCell ref="B43:D43"/>
    <mergeCell ref="E43:H43"/>
    <mergeCell ref="B44:D44"/>
    <mergeCell ref="E44:H44"/>
    <mergeCell ref="B45:D45"/>
    <mergeCell ref="E45:H45"/>
    <mergeCell ref="B46:D46"/>
    <mergeCell ref="E46:H46"/>
    <mergeCell ref="B47:D47"/>
    <mergeCell ref="E47:H47"/>
    <mergeCell ref="A48:H48"/>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loor Option" prompt="Use dropdown to select option" xr:uid="{6E6BF02D-EB71-48D1-984C-1A9489803926}">
          <x14:formula1>
            <xm:f>Data!$E$2:$E$5</xm:f>
          </x14:formula1>
          <xm:sqref>I8</xm:sqref>
        </x14:dataValidation>
        <x14:dataValidation type="list" allowBlank="1" showInputMessage="1" showErrorMessage="1" promptTitle="Fuel Option" prompt="Use dropdown to select option" xr:uid="{429B2ED3-500A-48D0-B82D-D5331F303CC4}">
          <x14:formula1>
            <xm:f>Data!$C$2:$C$8</xm:f>
          </x14:formula1>
          <xm:sqref>I7</xm:sqref>
        </x14:dataValidation>
        <x14:dataValidation type="list" allowBlank="1" showInputMessage="1" showErrorMessage="1" promptTitle="FTA Option" prompt="Use dropdown to select option" xr:uid="{58970298-185B-4DFB-9A30-A6C68BF2EAB3}">
          <x14:formula1>
            <xm:f>Data!$A$2:$A$3</xm:f>
          </x14:formula1>
          <xm:sqref>I6</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DF7905-4669-4503-B83F-F90CCCD7929A}">
  <dimension ref="A1:L52"/>
  <sheetViews>
    <sheetView topLeftCell="A25" workbookViewId="0">
      <selection activeCell="O20" sqref="O20"/>
    </sheetView>
  </sheetViews>
  <sheetFormatPr defaultColWidth="8.796875" defaultRowHeight="13" x14ac:dyDescent="0.3"/>
  <cols>
    <col min="1" max="2" width="8.796875" style="6"/>
    <col min="3" max="3" width="18" style="6" customWidth="1"/>
    <col min="4" max="4" width="16.296875" style="6" customWidth="1"/>
    <col min="5" max="8" width="8.796875" style="6"/>
    <col min="9" max="9" width="14.796875" style="6" customWidth="1"/>
    <col min="10" max="16384" width="8.796875" style="6"/>
  </cols>
  <sheetData>
    <row r="1" spans="1:9" ht="15.5" x14ac:dyDescent="0.3">
      <c r="A1" s="92" t="s">
        <v>43</v>
      </c>
      <c r="B1" s="92"/>
      <c r="C1" s="92"/>
      <c r="D1" s="92"/>
      <c r="E1" s="92"/>
      <c r="F1" s="92"/>
      <c r="G1" s="92"/>
      <c r="H1" s="92"/>
      <c r="I1" s="92"/>
    </row>
    <row r="2" spans="1:9" ht="15.5" x14ac:dyDescent="0.3">
      <c r="A2" s="92" t="s">
        <v>99</v>
      </c>
      <c r="B2" s="92"/>
      <c r="C2" s="92"/>
      <c r="D2" s="92"/>
      <c r="E2" s="92"/>
      <c r="F2" s="92"/>
      <c r="G2" s="92"/>
      <c r="H2" s="92"/>
      <c r="I2" s="92"/>
    </row>
    <row r="3" spans="1:9" ht="15.5" x14ac:dyDescent="0.3">
      <c r="A3" s="56" t="s">
        <v>45</v>
      </c>
      <c r="B3" s="56"/>
      <c r="C3" s="56"/>
      <c r="D3" s="56"/>
      <c r="E3" s="56"/>
      <c r="F3" s="56"/>
      <c r="G3" s="56"/>
      <c r="H3" s="56"/>
      <c r="I3" s="56"/>
    </row>
    <row r="4" spans="1:9" ht="15.5" x14ac:dyDescent="0.3">
      <c r="A4" s="92" t="s">
        <v>46</v>
      </c>
      <c r="B4" s="92"/>
      <c r="C4" s="92"/>
      <c r="D4" s="92"/>
      <c r="E4" s="92"/>
      <c r="F4" s="92"/>
      <c r="G4" s="92"/>
      <c r="H4" s="92"/>
      <c r="I4" s="92"/>
    </row>
    <row r="5" spans="1:9" ht="15.5" x14ac:dyDescent="0.3">
      <c r="A5" s="94" t="s">
        <v>47</v>
      </c>
      <c r="B5" s="94"/>
      <c r="C5" s="94"/>
      <c r="D5" s="95" t="s">
        <v>16</v>
      </c>
      <c r="E5" s="95"/>
      <c r="F5" s="95"/>
      <c r="G5" s="95"/>
      <c r="H5" s="95"/>
      <c r="I5" s="95"/>
    </row>
    <row r="6" spans="1:9" ht="15.5" x14ac:dyDescent="0.3">
      <c r="A6" s="88" t="s">
        <v>48</v>
      </c>
      <c r="B6" s="89"/>
      <c r="C6" s="89"/>
      <c r="D6" s="90"/>
      <c r="E6" s="90"/>
      <c r="F6" s="90"/>
      <c r="G6" s="90"/>
      <c r="H6" s="91"/>
      <c r="I6" s="57"/>
    </row>
    <row r="7" spans="1:9" ht="15.5" x14ac:dyDescent="0.3">
      <c r="A7" s="88" t="s">
        <v>49</v>
      </c>
      <c r="B7" s="89"/>
      <c r="C7" s="89"/>
      <c r="D7" s="90"/>
      <c r="E7" s="90"/>
      <c r="F7" s="90"/>
      <c r="G7" s="90"/>
      <c r="H7" s="91"/>
      <c r="I7" s="57"/>
    </row>
    <row r="8" spans="1:9" ht="15.5" x14ac:dyDescent="0.3">
      <c r="A8" s="88" t="s">
        <v>50</v>
      </c>
      <c r="B8" s="89"/>
      <c r="C8" s="89"/>
      <c r="D8" s="90"/>
      <c r="E8" s="90"/>
      <c r="F8" s="90"/>
      <c r="G8" s="90"/>
      <c r="H8" s="91"/>
      <c r="I8" s="57"/>
    </row>
    <row r="9" spans="1:9" ht="15.5" x14ac:dyDescent="0.3">
      <c r="A9" s="88" t="s">
        <v>51</v>
      </c>
      <c r="B9" s="89"/>
      <c r="C9" s="89"/>
      <c r="D9" s="90"/>
      <c r="E9" s="90"/>
      <c r="F9" s="90"/>
      <c r="G9" s="90"/>
      <c r="H9" s="91"/>
      <c r="I9" s="58">
        <v>0</v>
      </c>
    </row>
    <row r="10" spans="1:9" ht="15.5" x14ac:dyDescent="0.3">
      <c r="A10" s="88" t="s">
        <v>52</v>
      </c>
      <c r="B10" s="89"/>
      <c r="C10" s="89"/>
      <c r="D10" s="90"/>
      <c r="E10" s="90"/>
      <c r="F10" s="90"/>
      <c r="G10" s="90"/>
      <c r="H10" s="91"/>
      <c r="I10" s="58">
        <v>0</v>
      </c>
    </row>
    <row r="11" spans="1:9" ht="15.5" x14ac:dyDescent="0.3">
      <c r="A11" s="92" t="s">
        <v>53</v>
      </c>
      <c r="B11" s="92"/>
      <c r="C11" s="92"/>
      <c r="D11" s="92"/>
      <c r="E11" s="92"/>
      <c r="F11" s="92"/>
      <c r="G11" s="92"/>
      <c r="H11" s="92"/>
      <c r="I11" s="92"/>
    </row>
    <row r="12" spans="1:9" ht="15.5" x14ac:dyDescent="0.3">
      <c r="A12" s="94" t="s">
        <v>54</v>
      </c>
      <c r="B12" s="96"/>
      <c r="C12" s="96"/>
      <c r="D12" s="96"/>
      <c r="E12" s="100" t="s">
        <v>55</v>
      </c>
      <c r="F12" s="101"/>
      <c r="G12" s="101"/>
      <c r="H12" s="101"/>
      <c r="I12" s="60" t="s">
        <v>56</v>
      </c>
    </row>
    <row r="13" spans="1:9" ht="15.5" x14ac:dyDescent="0.3">
      <c r="A13" s="96" t="s">
        <v>100</v>
      </c>
      <c r="B13" s="96"/>
      <c r="C13" s="96"/>
      <c r="D13" s="96"/>
      <c r="E13" s="99"/>
      <c r="F13" s="99"/>
      <c r="G13" s="99"/>
      <c r="H13" s="96"/>
      <c r="I13" s="64">
        <v>0</v>
      </c>
    </row>
    <row r="14" spans="1:9" ht="15.5" x14ac:dyDescent="0.3">
      <c r="A14" s="97" t="s">
        <v>58</v>
      </c>
      <c r="B14" s="97"/>
      <c r="C14" s="97"/>
      <c r="D14" s="97"/>
      <c r="E14" s="97"/>
      <c r="F14" s="97"/>
      <c r="G14" s="97"/>
      <c r="H14" s="97"/>
      <c r="I14" s="97"/>
    </row>
    <row r="15" spans="1:9" s="7" customFormat="1" ht="15.5" x14ac:dyDescent="0.3">
      <c r="A15" s="98" t="s">
        <v>59</v>
      </c>
      <c r="B15" s="98"/>
      <c r="C15" s="98"/>
      <c r="D15" s="98"/>
      <c r="E15" s="98"/>
      <c r="F15" s="98"/>
      <c r="G15" s="98"/>
      <c r="H15" s="98"/>
      <c r="I15" s="98"/>
    </row>
    <row r="16" spans="1:9" s="7" customFormat="1" ht="16" customHeight="1" x14ac:dyDescent="0.3">
      <c r="A16" s="98"/>
      <c r="B16" s="98"/>
      <c r="C16" s="98"/>
      <c r="D16" s="98"/>
      <c r="E16" s="98"/>
      <c r="F16" s="98"/>
      <c r="G16" s="98"/>
      <c r="H16" s="98"/>
      <c r="I16" s="98"/>
    </row>
    <row r="17" spans="1:9" s="8" customFormat="1" ht="15.5" x14ac:dyDescent="0.3">
      <c r="A17" s="55" t="s">
        <v>60</v>
      </c>
      <c r="B17" s="92" t="s">
        <v>61</v>
      </c>
      <c r="C17" s="92"/>
      <c r="D17" s="92"/>
      <c r="E17" s="92" t="s">
        <v>62</v>
      </c>
      <c r="F17" s="92"/>
      <c r="G17" s="92"/>
      <c r="H17" s="92"/>
      <c r="I17" s="92"/>
    </row>
    <row r="18" spans="1:9" s="7" customFormat="1" ht="15.5" x14ac:dyDescent="0.3">
      <c r="A18" s="59">
        <v>1</v>
      </c>
      <c r="B18" s="96" t="s">
        <v>63</v>
      </c>
      <c r="C18" s="96"/>
      <c r="D18" s="96"/>
      <c r="E18" s="99"/>
      <c r="F18" s="99"/>
      <c r="G18" s="99"/>
      <c r="H18" s="99"/>
      <c r="I18" s="99"/>
    </row>
    <row r="19" spans="1:9" s="7" customFormat="1" ht="15.5" x14ac:dyDescent="0.3">
      <c r="A19" s="59">
        <v>2</v>
      </c>
      <c r="B19" s="96" t="s">
        <v>64</v>
      </c>
      <c r="C19" s="96"/>
      <c r="D19" s="96"/>
      <c r="E19" s="99"/>
      <c r="F19" s="99"/>
      <c r="G19" s="99"/>
      <c r="H19" s="99"/>
      <c r="I19" s="99"/>
    </row>
    <row r="20" spans="1:9" s="7" customFormat="1" ht="15.5" x14ac:dyDescent="0.3">
      <c r="A20" s="59">
        <v>3</v>
      </c>
      <c r="B20" s="96" t="s">
        <v>65</v>
      </c>
      <c r="C20" s="96"/>
      <c r="D20" s="96"/>
      <c r="E20" s="99"/>
      <c r="F20" s="99"/>
      <c r="G20" s="99"/>
      <c r="H20" s="99"/>
      <c r="I20" s="99"/>
    </row>
    <row r="21" spans="1:9" s="7" customFormat="1" ht="15.5" x14ac:dyDescent="0.3">
      <c r="A21" s="59">
        <v>4</v>
      </c>
      <c r="B21" s="96" t="s">
        <v>66</v>
      </c>
      <c r="C21" s="96"/>
      <c r="D21" s="96"/>
      <c r="E21" s="99"/>
      <c r="F21" s="99"/>
      <c r="G21" s="99"/>
      <c r="H21" s="99"/>
      <c r="I21" s="99"/>
    </row>
    <row r="22" spans="1:9" s="7" customFormat="1" ht="15.5" x14ac:dyDescent="0.3">
      <c r="A22" s="59">
        <v>5</v>
      </c>
      <c r="B22" s="96" t="s">
        <v>67</v>
      </c>
      <c r="C22" s="96"/>
      <c r="D22" s="96"/>
      <c r="E22" s="99"/>
      <c r="F22" s="99"/>
      <c r="G22" s="99"/>
      <c r="H22" s="99"/>
      <c r="I22" s="99"/>
    </row>
    <row r="23" spans="1:9" s="7" customFormat="1" ht="15.5" x14ac:dyDescent="0.3">
      <c r="A23" s="59">
        <v>6</v>
      </c>
      <c r="B23" s="96" t="s">
        <v>68</v>
      </c>
      <c r="C23" s="96"/>
      <c r="D23" s="96"/>
      <c r="E23" s="99"/>
      <c r="F23" s="99"/>
      <c r="G23" s="99"/>
      <c r="H23" s="99"/>
      <c r="I23" s="99"/>
    </row>
    <row r="24" spans="1:9" s="7" customFormat="1" ht="15.5" x14ac:dyDescent="0.3">
      <c r="A24" s="59">
        <v>7</v>
      </c>
      <c r="B24" s="96" t="s">
        <v>69</v>
      </c>
      <c r="C24" s="96"/>
      <c r="D24" s="96"/>
      <c r="E24" s="99"/>
      <c r="F24" s="99"/>
      <c r="G24" s="99"/>
      <c r="H24" s="99"/>
      <c r="I24" s="99"/>
    </row>
    <row r="25" spans="1:9" s="7" customFormat="1" ht="15.5" x14ac:dyDescent="0.3">
      <c r="A25" s="59">
        <v>8</v>
      </c>
      <c r="B25" s="96" t="s">
        <v>70</v>
      </c>
      <c r="C25" s="96"/>
      <c r="D25" s="96"/>
      <c r="E25" s="99"/>
      <c r="F25" s="99"/>
      <c r="G25" s="99"/>
      <c r="H25" s="99"/>
      <c r="I25" s="99"/>
    </row>
    <row r="26" spans="1:9" s="7" customFormat="1" ht="15.5" x14ac:dyDescent="0.3">
      <c r="A26" s="59">
        <v>9</v>
      </c>
      <c r="B26" s="96" t="s">
        <v>71</v>
      </c>
      <c r="C26" s="96"/>
      <c r="D26" s="96"/>
      <c r="E26" s="99"/>
      <c r="F26" s="99"/>
      <c r="G26" s="99"/>
      <c r="H26" s="99"/>
      <c r="I26" s="99"/>
    </row>
    <row r="27" spans="1:9" s="7" customFormat="1" ht="15.5" x14ac:dyDescent="0.3">
      <c r="A27" s="59">
        <v>10</v>
      </c>
      <c r="B27" s="96" t="s">
        <v>72</v>
      </c>
      <c r="C27" s="96"/>
      <c r="D27" s="96"/>
      <c r="E27" s="99"/>
      <c r="F27" s="99"/>
      <c r="G27" s="99"/>
      <c r="H27" s="99"/>
      <c r="I27" s="99"/>
    </row>
    <row r="28" spans="1:9" s="7" customFormat="1" ht="15.5" x14ac:dyDescent="0.3">
      <c r="A28" s="59">
        <v>11</v>
      </c>
      <c r="B28" s="96" t="s">
        <v>73</v>
      </c>
      <c r="C28" s="96"/>
      <c r="D28" s="96"/>
      <c r="E28" s="99"/>
      <c r="F28" s="99"/>
      <c r="G28" s="99"/>
      <c r="H28" s="99"/>
      <c r="I28" s="99"/>
    </row>
    <row r="29" spans="1:9" s="7" customFormat="1" ht="15.5" x14ac:dyDescent="0.3">
      <c r="A29" s="59">
        <v>12</v>
      </c>
      <c r="B29" s="96" t="s">
        <v>74</v>
      </c>
      <c r="C29" s="96"/>
      <c r="D29" s="96"/>
      <c r="E29" s="99"/>
      <c r="F29" s="99"/>
      <c r="G29" s="99"/>
      <c r="H29" s="99"/>
      <c r="I29" s="99"/>
    </row>
    <row r="30" spans="1:9" s="7" customFormat="1" ht="15.5" x14ac:dyDescent="0.3">
      <c r="A30" s="59">
        <v>13</v>
      </c>
      <c r="B30" s="96" t="s">
        <v>75</v>
      </c>
      <c r="C30" s="96"/>
      <c r="D30" s="96"/>
      <c r="E30" s="99"/>
      <c r="F30" s="99"/>
      <c r="G30" s="99"/>
      <c r="H30" s="99"/>
      <c r="I30" s="99"/>
    </row>
    <row r="31" spans="1:9" s="7" customFormat="1" ht="15.5" x14ac:dyDescent="0.3">
      <c r="A31" s="59">
        <v>14</v>
      </c>
      <c r="B31" s="96" t="s">
        <v>76</v>
      </c>
      <c r="C31" s="96"/>
      <c r="D31" s="96"/>
      <c r="E31" s="99"/>
      <c r="F31" s="99"/>
      <c r="G31" s="99"/>
      <c r="H31" s="99"/>
      <c r="I31" s="99"/>
    </row>
    <row r="32" spans="1:9" s="7" customFormat="1" ht="15.5" x14ac:dyDescent="0.3">
      <c r="A32" s="59">
        <v>15</v>
      </c>
      <c r="B32" s="96" t="s">
        <v>77</v>
      </c>
      <c r="C32" s="96"/>
      <c r="D32" s="96"/>
      <c r="E32" s="99"/>
      <c r="F32" s="99"/>
      <c r="G32" s="99"/>
      <c r="H32" s="99"/>
      <c r="I32" s="99"/>
    </row>
    <row r="33" spans="1:12" s="7" customFormat="1" ht="15.5" x14ac:dyDescent="0.3">
      <c r="A33" s="59">
        <v>16</v>
      </c>
      <c r="B33" s="96" t="s">
        <v>78</v>
      </c>
      <c r="C33" s="96"/>
      <c r="D33" s="96"/>
      <c r="E33" s="99"/>
      <c r="F33" s="99"/>
      <c r="G33" s="99"/>
      <c r="H33" s="99"/>
      <c r="I33" s="99"/>
    </row>
    <row r="34" spans="1:12" s="7" customFormat="1" ht="15.5" x14ac:dyDescent="0.3">
      <c r="A34" s="59">
        <v>17</v>
      </c>
      <c r="B34" s="96" t="s">
        <v>79</v>
      </c>
      <c r="C34" s="96"/>
      <c r="D34" s="96"/>
      <c r="E34" s="99"/>
      <c r="F34" s="99"/>
      <c r="G34" s="99"/>
      <c r="H34" s="99"/>
      <c r="I34" s="99"/>
    </row>
    <row r="35" spans="1:12" s="7" customFormat="1" ht="15.5" x14ac:dyDescent="0.3">
      <c r="A35" s="59">
        <v>18</v>
      </c>
      <c r="B35" s="96" t="s">
        <v>80</v>
      </c>
      <c r="C35" s="96"/>
      <c r="D35" s="96"/>
      <c r="E35" s="99"/>
      <c r="F35" s="99"/>
      <c r="G35" s="99"/>
      <c r="H35" s="99"/>
      <c r="I35" s="99"/>
    </row>
    <row r="36" spans="1:12" s="8" customFormat="1" ht="15.5" x14ac:dyDescent="0.3">
      <c r="A36" s="97" t="s">
        <v>81</v>
      </c>
      <c r="B36" s="104"/>
      <c r="C36" s="104"/>
      <c r="D36" s="104"/>
      <c r="E36" s="104"/>
      <c r="F36" s="104"/>
      <c r="G36" s="104"/>
      <c r="H36" s="104"/>
      <c r="I36" s="104"/>
    </row>
    <row r="37" spans="1:12" s="8" customFormat="1" ht="15.5" x14ac:dyDescent="0.3">
      <c r="A37" s="55" t="s">
        <v>60</v>
      </c>
      <c r="B37" s="92" t="s">
        <v>82</v>
      </c>
      <c r="C37" s="92"/>
      <c r="D37" s="92"/>
      <c r="E37" s="105" t="s">
        <v>83</v>
      </c>
      <c r="F37" s="106"/>
      <c r="G37" s="106"/>
      <c r="H37" s="106"/>
      <c r="I37" s="61" t="s">
        <v>56</v>
      </c>
      <c r="J37" s="9"/>
      <c r="K37" s="9"/>
      <c r="L37" s="9"/>
    </row>
    <row r="38" spans="1:12" ht="15.5" x14ac:dyDescent="0.3">
      <c r="A38" s="59">
        <v>1</v>
      </c>
      <c r="B38" s="96" t="s">
        <v>84</v>
      </c>
      <c r="C38" s="96"/>
      <c r="D38" s="96"/>
      <c r="E38" s="99"/>
      <c r="F38" s="96"/>
      <c r="G38" s="96"/>
      <c r="H38" s="96"/>
      <c r="I38" s="64">
        <v>0</v>
      </c>
    </row>
    <row r="39" spans="1:12" ht="15.5" x14ac:dyDescent="0.3">
      <c r="A39" s="59">
        <v>2</v>
      </c>
      <c r="B39" s="96" t="s">
        <v>85</v>
      </c>
      <c r="C39" s="96"/>
      <c r="D39" s="96"/>
      <c r="E39" s="99"/>
      <c r="F39" s="96"/>
      <c r="G39" s="96"/>
      <c r="H39" s="96"/>
      <c r="I39" s="64">
        <v>0</v>
      </c>
    </row>
    <row r="40" spans="1:12" ht="15.5" x14ac:dyDescent="0.3">
      <c r="A40" s="59">
        <v>3</v>
      </c>
      <c r="B40" s="96" t="s">
        <v>86</v>
      </c>
      <c r="C40" s="96"/>
      <c r="D40" s="96"/>
      <c r="E40" s="99"/>
      <c r="F40" s="96"/>
      <c r="G40" s="96"/>
      <c r="H40" s="96"/>
      <c r="I40" s="64">
        <v>0</v>
      </c>
    </row>
    <row r="41" spans="1:12" ht="15.5" x14ac:dyDescent="0.3">
      <c r="A41" s="59">
        <v>4</v>
      </c>
      <c r="B41" s="96" t="s">
        <v>87</v>
      </c>
      <c r="C41" s="96"/>
      <c r="D41" s="96"/>
      <c r="E41" s="99"/>
      <c r="F41" s="96"/>
      <c r="G41" s="96"/>
      <c r="H41" s="96"/>
      <c r="I41" s="64">
        <v>0</v>
      </c>
    </row>
    <row r="42" spans="1:12" ht="15.5" x14ac:dyDescent="0.3">
      <c r="A42" s="59">
        <v>5</v>
      </c>
      <c r="B42" s="96" t="s">
        <v>88</v>
      </c>
      <c r="C42" s="96"/>
      <c r="D42" s="96"/>
      <c r="E42" s="99"/>
      <c r="F42" s="96"/>
      <c r="G42" s="96"/>
      <c r="H42" s="96"/>
      <c r="I42" s="64">
        <v>0</v>
      </c>
    </row>
    <row r="43" spans="1:12" ht="15.5" x14ac:dyDescent="0.3">
      <c r="A43" s="59">
        <v>6</v>
      </c>
      <c r="B43" s="96" t="s">
        <v>89</v>
      </c>
      <c r="C43" s="96"/>
      <c r="D43" s="96"/>
      <c r="E43" s="99"/>
      <c r="F43" s="96"/>
      <c r="G43" s="96"/>
      <c r="H43" s="96"/>
      <c r="I43" s="64">
        <v>0</v>
      </c>
    </row>
    <row r="44" spans="1:12" ht="15.5" x14ac:dyDescent="0.3">
      <c r="A44" s="59">
        <v>7</v>
      </c>
      <c r="B44" s="96" t="s">
        <v>90</v>
      </c>
      <c r="C44" s="96"/>
      <c r="D44" s="96"/>
      <c r="E44" s="99"/>
      <c r="F44" s="96"/>
      <c r="G44" s="96"/>
      <c r="H44" s="96"/>
      <c r="I44" s="64">
        <v>0</v>
      </c>
    </row>
    <row r="45" spans="1:12" ht="15.5" x14ac:dyDescent="0.3">
      <c r="A45" s="59">
        <v>8</v>
      </c>
      <c r="B45" s="96" t="s">
        <v>91</v>
      </c>
      <c r="C45" s="96"/>
      <c r="D45" s="96"/>
      <c r="E45" s="99"/>
      <c r="F45" s="96"/>
      <c r="G45" s="96"/>
      <c r="H45" s="96"/>
      <c r="I45" s="64">
        <v>0</v>
      </c>
    </row>
    <row r="46" spans="1:12" ht="15.5" x14ac:dyDescent="0.3">
      <c r="A46" s="59">
        <v>9</v>
      </c>
      <c r="B46" s="96" t="s">
        <v>92</v>
      </c>
      <c r="C46" s="96"/>
      <c r="D46" s="96"/>
      <c r="E46" s="99"/>
      <c r="F46" s="96"/>
      <c r="G46" s="96"/>
      <c r="H46" s="96"/>
      <c r="I46" s="64">
        <v>0</v>
      </c>
    </row>
    <row r="47" spans="1:12" ht="15.5" x14ac:dyDescent="0.3">
      <c r="A47" s="59">
        <v>10</v>
      </c>
      <c r="B47" s="96" t="s">
        <v>93</v>
      </c>
      <c r="C47" s="96"/>
      <c r="D47" s="96"/>
      <c r="E47" s="99"/>
      <c r="F47" s="96"/>
      <c r="G47" s="96"/>
      <c r="H47" s="96"/>
      <c r="I47" s="64">
        <v>0</v>
      </c>
    </row>
    <row r="48" spans="1:12" ht="15.5" x14ac:dyDescent="0.3">
      <c r="A48" s="102" t="s">
        <v>94</v>
      </c>
      <c r="B48" s="103"/>
      <c r="C48" s="103"/>
      <c r="D48" s="103"/>
      <c r="E48" s="103"/>
      <c r="F48" s="103"/>
      <c r="G48" s="103"/>
      <c r="H48" s="103"/>
      <c r="I48" s="62">
        <f>SUM(I38:I47)</f>
        <v>0</v>
      </c>
    </row>
    <row r="49" spans="1:9" ht="7.5" customHeight="1" x14ac:dyDescent="0.3">
      <c r="A49" s="56"/>
      <c r="B49" s="56"/>
      <c r="C49" s="56"/>
      <c r="D49" s="56"/>
      <c r="E49" s="56"/>
      <c r="F49" s="56"/>
      <c r="G49" s="56"/>
      <c r="H49" s="56"/>
      <c r="I49" s="56"/>
    </row>
    <row r="50" spans="1:9" ht="15.5" x14ac:dyDescent="0.3">
      <c r="A50" s="93" t="s">
        <v>95</v>
      </c>
      <c r="B50" s="93"/>
      <c r="C50" s="93"/>
      <c r="D50" s="93"/>
      <c r="E50" s="93"/>
      <c r="F50" s="93"/>
      <c r="G50" s="93"/>
      <c r="H50" s="93"/>
      <c r="I50" s="63">
        <f>SUM(I13,I48)</f>
        <v>0</v>
      </c>
    </row>
    <row r="51" spans="1:9" ht="15.5" x14ac:dyDescent="0.3">
      <c r="A51" s="56"/>
      <c r="B51" s="56"/>
      <c r="C51" s="56"/>
      <c r="D51" s="56"/>
      <c r="E51" s="56"/>
      <c r="F51" s="56"/>
      <c r="G51" s="56"/>
      <c r="H51" s="56"/>
      <c r="I51" s="56"/>
    </row>
    <row r="52" spans="1:9" ht="15.5" x14ac:dyDescent="0.3">
      <c r="A52" s="56"/>
      <c r="B52" s="56"/>
      <c r="C52" s="56"/>
      <c r="D52" s="56"/>
      <c r="E52" s="56"/>
      <c r="F52" s="56"/>
      <c r="G52" s="56"/>
      <c r="H52" s="56"/>
      <c r="I52" s="56"/>
    </row>
  </sheetData>
  <mergeCells count="80">
    <mergeCell ref="A12:D12"/>
    <mergeCell ref="E12:H12"/>
    <mergeCell ref="A1:I1"/>
    <mergeCell ref="A2:I2"/>
    <mergeCell ref="A4:I4"/>
    <mergeCell ref="A5:C5"/>
    <mergeCell ref="D5:I5"/>
    <mergeCell ref="A6:H6"/>
    <mergeCell ref="A7:H7"/>
    <mergeCell ref="A8:H8"/>
    <mergeCell ref="A9:H9"/>
    <mergeCell ref="A10:H10"/>
    <mergeCell ref="A11:I11"/>
    <mergeCell ref="A13:D13"/>
    <mergeCell ref="E13:H13"/>
    <mergeCell ref="A14:I14"/>
    <mergeCell ref="A15:I16"/>
    <mergeCell ref="B17:D17"/>
    <mergeCell ref="E17:I17"/>
    <mergeCell ref="B18:D18"/>
    <mergeCell ref="E18:I18"/>
    <mergeCell ref="B19:D19"/>
    <mergeCell ref="E19:I19"/>
    <mergeCell ref="B20:D20"/>
    <mergeCell ref="E20:I20"/>
    <mergeCell ref="B21:D21"/>
    <mergeCell ref="E21:I21"/>
    <mergeCell ref="B22:D22"/>
    <mergeCell ref="E22:I22"/>
    <mergeCell ref="B23:D23"/>
    <mergeCell ref="E23:I23"/>
    <mergeCell ref="B24:D24"/>
    <mergeCell ref="E24:I24"/>
    <mergeCell ref="B25:D25"/>
    <mergeCell ref="E25:I25"/>
    <mergeCell ref="B26:D26"/>
    <mergeCell ref="E26:I26"/>
    <mergeCell ref="B27:D27"/>
    <mergeCell ref="E27:I27"/>
    <mergeCell ref="B28:D28"/>
    <mergeCell ref="E28:I28"/>
    <mergeCell ref="B29:D29"/>
    <mergeCell ref="E29:I29"/>
    <mergeCell ref="B30:D30"/>
    <mergeCell ref="E30:I30"/>
    <mergeCell ref="B31:D31"/>
    <mergeCell ref="E31:I31"/>
    <mergeCell ref="B32:D32"/>
    <mergeCell ref="E32:I32"/>
    <mergeCell ref="B39:D39"/>
    <mergeCell ref="E39:H39"/>
    <mergeCell ref="B33:D33"/>
    <mergeCell ref="E33:I33"/>
    <mergeCell ref="B34:D34"/>
    <mergeCell ref="E34:I34"/>
    <mergeCell ref="B35:D35"/>
    <mergeCell ref="E35:I35"/>
    <mergeCell ref="A36:I36"/>
    <mergeCell ref="B37:D37"/>
    <mergeCell ref="E37:H37"/>
    <mergeCell ref="B38:D38"/>
    <mergeCell ref="E38:H38"/>
    <mergeCell ref="B40:D40"/>
    <mergeCell ref="E40:H40"/>
    <mergeCell ref="B41:D41"/>
    <mergeCell ref="E41:H41"/>
    <mergeCell ref="B42:D42"/>
    <mergeCell ref="E42:H42"/>
    <mergeCell ref="A50:H50"/>
    <mergeCell ref="B43:D43"/>
    <mergeCell ref="E43:H43"/>
    <mergeCell ref="B44:D44"/>
    <mergeCell ref="E44:H44"/>
    <mergeCell ref="B45:D45"/>
    <mergeCell ref="E45:H45"/>
    <mergeCell ref="B46:D46"/>
    <mergeCell ref="E46:H46"/>
    <mergeCell ref="B47:D47"/>
    <mergeCell ref="E47:H47"/>
    <mergeCell ref="A48:H48"/>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loor Option" prompt="Use dropdown to select option" xr:uid="{ED591A94-8B17-4688-9591-7EDF58F4C2E4}">
          <x14:formula1>
            <xm:f>Data!$E$2:$E$5</xm:f>
          </x14:formula1>
          <xm:sqref>I8</xm:sqref>
        </x14:dataValidation>
        <x14:dataValidation type="list" allowBlank="1" showInputMessage="1" showErrorMessage="1" promptTitle="Fuel Option" prompt="Use dropdown to select option" xr:uid="{5ACAE283-21E0-4DB3-AB81-D77E2AEEE414}">
          <x14:formula1>
            <xm:f>Data!$C$2:$C$8</xm:f>
          </x14:formula1>
          <xm:sqref>I7</xm:sqref>
        </x14:dataValidation>
        <x14:dataValidation type="list" allowBlank="1" showInputMessage="1" showErrorMessage="1" promptTitle="FTA Option" prompt="Use dropdown to select option" xr:uid="{702C4821-CB98-4EC6-8E81-2366A669417D}">
          <x14:formula1>
            <xm:f>Data!$A$2:$A$3</xm:f>
          </x14:formula1>
          <xm:sqref>I6</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C4D407-890A-48DE-8AE1-E4C9D6C807F7}">
  <dimension ref="A1:L51"/>
  <sheetViews>
    <sheetView workbookViewId="0">
      <selection activeCell="O17" sqref="O17"/>
    </sheetView>
  </sheetViews>
  <sheetFormatPr defaultColWidth="8.796875" defaultRowHeight="13" x14ac:dyDescent="0.3"/>
  <cols>
    <col min="1" max="2" width="8.796875" style="6"/>
    <col min="3" max="3" width="18" style="6" customWidth="1"/>
    <col min="4" max="4" width="16.296875" style="6" customWidth="1"/>
    <col min="5" max="8" width="8.796875" style="6"/>
    <col min="9" max="9" width="14.796875" style="6" customWidth="1"/>
    <col min="10" max="16384" width="8.796875" style="6"/>
  </cols>
  <sheetData>
    <row r="1" spans="1:9" ht="15.5" x14ac:dyDescent="0.3">
      <c r="A1" s="92" t="s">
        <v>43</v>
      </c>
      <c r="B1" s="92"/>
      <c r="C1" s="92"/>
      <c r="D1" s="92"/>
      <c r="E1" s="92"/>
      <c r="F1" s="92"/>
      <c r="G1" s="92"/>
      <c r="H1" s="92"/>
      <c r="I1" s="92"/>
    </row>
    <row r="2" spans="1:9" ht="15.5" x14ac:dyDescent="0.3">
      <c r="A2" s="92" t="s">
        <v>101</v>
      </c>
      <c r="B2" s="92"/>
      <c r="C2" s="92"/>
      <c r="D2" s="92"/>
      <c r="E2" s="92"/>
      <c r="F2" s="92"/>
      <c r="G2" s="92"/>
      <c r="H2" s="92"/>
      <c r="I2" s="92"/>
    </row>
    <row r="3" spans="1:9" ht="15.5" x14ac:dyDescent="0.3">
      <c r="A3" s="56" t="s">
        <v>45</v>
      </c>
      <c r="B3" s="56"/>
      <c r="C3" s="56"/>
      <c r="D3" s="56"/>
      <c r="E3" s="56"/>
      <c r="F3" s="56"/>
      <c r="G3" s="56"/>
      <c r="H3" s="56"/>
      <c r="I3" s="56"/>
    </row>
    <row r="4" spans="1:9" ht="15.5" x14ac:dyDescent="0.3">
      <c r="A4" s="92" t="s">
        <v>46</v>
      </c>
      <c r="B4" s="92"/>
      <c r="C4" s="92"/>
      <c r="D4" s="92"/>
      <c r="E4" s="92"/>
      <c r="F4" s="92"/>
      <c r="G4" s="92"/>
      <c r="H4" s="92"/>
      <c r="I4" s="92"/>
    </row>
    <row r="5" spans="1:9" ht="15.5" x14ac:dyDescent="0.3">
      <c r="A5" s="94" t="s">
        <v>47</v>
      </c>
      <c r="B5" s="94"/>
      <c r="C5" s="94"/>
      <c r="D5" s="95" t="s">
        <v>16</v>
      </c>
      <c r="E5" s="95"/>
      <c r="F5" s="95"/>
      <c r="G5" s="95"/>
      <c r="H5" s="95"/>
      <c r="I5" s="95"/>
    </row>
    <row r="6" spans="1:9" ht="15.5" x14ac:dyDescent="0.3">
      <c r="A6" s="88" t="s">
        <v>48</v>
      </c>
      <c r="B6" s="89"/>
      <c r="C6" s="89"/>
      <c r="D6" s="90"/>
      <c r="E6" s="90"/>
      <c r="F6" s="90"/>
      <c r="G6" s="90"/>
      <c r="H6" s="91"/>
      <c r="I6" s="57"/>
    </row>
    <row r="7" spans="1:9" ht="15.5" x14ac:dyDescent="0.3">
      <c r="A7" s="88" t="s">
        <v>49</v>
      </c>
      <c r="B7" s="89"/>
      <c r="C7" s="89"/>
      <c r="D7" s="90"/>
      <c r="E7" s="90"/>
      <c r="F7" s="90"/>
      <c r="G7" s="90"/>
      <c r="H7" s="91"/>
      <c r="I7" s="57"/>
    </row>
    <row r="8" spans="1:9" ht="15.5" x14ac:dyDescent="0.3">
      <c r="A8" s="88" t="s">
        <v>50</v>
      </c>
      <c r="B8" s="89"/>
      <c r="C8" s="89"/>
      <c r="D8" s="90"/>
      <c r="E8" s="90"/>
      <c r="F8" s="90"/>
      <c r="G8" s="90"/>
      <c r="H8" s="91"/>
      <c r="I8" s="57"/>
    </row>
    <row r="9" spans="1:9" ht="15.5" x14ac:dyDescent="0.3">
      <c r="A9" s="88" t="s">
        <v>51</v>
      </c>
      <c r="B9" s="89"/>
      <c r="C9" s="89"/>
      <c r="D9" s="90"/>
      <c r="E9" s="90"/>
      <c r="F9" s="90"/>
      <c r="G9" s="90"/>
      <c r="H9" s="91"/>
      <c r="I9" s="58">
        <v>0</v>
      </c>
    </row>
    <row r="10" spans="1:9" ht="15.5" x14ac:dyDescent="0.3">
      <c r="A10" s="88" t="s">
        <v>52</v>
      </c>
      <c r="B10" s="89"/>
      <c r="C10" s="89"/>
      <c r="D10" s="90"/>
      <c r="E10" s="90"/>
      <c r="F10" s="90"/>
      <c r="G10" s="90"/>
      <c r="H10" s="91"/>
      <c r="I10" s="58">
        <v>0</v>
      </c>
    </row>
    <row r="11" spans="1:9" ht="15.5" x14ac:dyDescent="0.3">
      <c r="A11" s="92" t="s">
        <v>53</v>
      </c>
      <c r="B11" s="92"/>
      <c r="C11" s="92"/>
      <c r="D11" s="92"/>
      <c r="E11" s="92"/>
      <c r="F11" s="92"/>
      <c r="G11" s="92"/>
      <c r="H11" s="92"/>
      <c r="I11" s="92"/>
    </row>
    <row r="12" spans="1:9" ht="15.5" x14ac:dyDescent="0.3">
      <c r="A12" s="94" t="s">
        <v>54</v>
      </c>
      <c r="B12" s="96"/>
      <c r="C12" s="96"/>
      <c r="D12" s="96"/>
      <c r="E12" s="100" t="s">
        <v>55</v>
      </c>
      <c r="F12" s="101"/>
      <c r="G12" s="101"/>
      <c r="H12" s="101"/>
      <c r="I12" s="60" t="s">
        <v>56</v>
      </c>
    </row>
    <row r="13" spans="1:9" ht="15.5" x14ac:dyDescent="0.3">
      <c r="A13" s="96" t="s">
        <v>102</v>
      </c>
      <c r="B13" s="96"/>
      <c r="C13" s="96"/>
      <c r="D13" s="96"/>
      <c r="E13" s="99"/>
      <c r="F13" s="99"/>
      <c r="G13" s="99"/>
      <c r="H13" s="96"/>
      <c r="I13" s="64">
        <v>0</v>
      </c>
    </row>
    <row r="14" spans="1:9" ht="15.5" x14ac:dyDescent="0.3">
      <c r="A14" s="97" t="s">
        <v>58</v>
      </c>
      <c r="B14" s="97"/>
      <c r="C14" s="97"/>
      <c r="D14" s="97"/>
      <c r="E14" s="97"/>
      <c r="F14" s="97"/>
      <c r="G14" s="97"/>
      <c r="H14" s="97"/>
      <c r="I14" s="97"/>
    </row>
    <row r="15" spans="1:9" s="7" customFormat="1" ht="15.5" x14ac:dyDescent="0.3">
      <c r="A15" s="98" t="s">
        <v>59</v>
      </c>
      <c r="B15" s="98"/>
      <c r="C15" s="98"/>
      <c r="D15" s="98"/>
      <c r="E15" s="98"/>
      <c r="F15" s="98"/>
      <c r="G15" s="98"/>
      <c r="H15" s="98"/>
      <c r="I15" s="98"/>
    </row>
    <row r="16" spans="1:9" s="7" customFormat="1" ht="16" customHeight="1" x14ac:dyDescent="0.3">
      <c r="A16" s="98"/>
      <c r="B16" s="98"/>
      <c r="C16" s="98"/>
      <c r="D16" s="98"/>
      <c r="E16" s="98"/>
      <c r="F16" s="98"/>
      <c r="G16" s="98"/>
      <c r="H16" s="98"/>
      <c r="I16" s="98"/>
    </row>
    <row r="17" spans="1:9" s="8" customFormat="1" ht="15.5" x14ac:dyDescent="0.3">
      <c r="A17" s="55" t="s">
        <v>60</v>
      </c>
      <c r="B17" s="92" t="s">
        <v>61</v>
      </c>
      <c r="C17" s="92"/>
      <c r="D17" s="92"/>
      <c r="E17" s="92" t="s">
        <v>62</v>
      </c>
      <c r="F17" s="92"/>
      <c r="G17" s="92"/>
      <c r="H17" s="92"/>
      <c r="I17" s="92"/>
    </row>
    <row r="18" spans="1:9" s="7" customFormat="1" ht="15.5" x14ac:dyDescent="0.3">
      <c r="A18" s="59">
        <v>1</v>
      </c>
      <c r="B18" s="96" t="s">
        <v>63</v>
      </c>
      <c r="C18" s="96"/>
      <c r="D18" s="96"/>
      <c r="E18" s="99"/>
      <c r="F18" s="99"/>
      <c r="G18" s="99"/>
      <c r="H18" s="99"/>
      <c r="I18" s="99"/>
    </row>
    <row r="19" spans="1:9" s="7" customFormat="1" ht="15.5" x14ac:dyDescent="0.3">
      <c r="A19" s="59">
        <v>2</v>
      </c>
      <c r="B19" s="96" t="s">
        <v>64</v>
      </c>
      <c r="C19" s="96"/>
      <c r="D19" s="96"/>
      <c r="E19" s="99"/>
      <c r="F19" s="99"/>
      <c r="G19" s="99"/>
      <c r="H19" s="99"/>
      <c r="I19" s="99"/>
    </row>
    <row r="20" spans="1:9" s="7" customFormat="1" ht="15.5" x14ac:dyDescent="0.3">
      <c r="A20" s="59">
        <v>3</v>
      </c>
      <c r="B20" s="96" t="s">
        <v>65</v>
      </c>
      <c r="C20" s="96"/>
      <c r="D20" s="96"/>
      <c r="E20" s="99"/>
      <c r="F20" s="99"/>
      <c r="G20" s="99"/>
      <c r="H20" s="99"/>
      <c r="I20" s="99"/>
    </row>
    <row r="21" spans="1:9" s="7" customFormat="1" ht="15.5" x14ac:dyDescent="0.3">
      <c r="A21" s="59">
        <v>4</v>
      </c>
      <c r="B21" s="96" t="s">
        <v>66</v>
      </c>
      <c r="C21" s="96"/>
      <c r="D21" s="96"/>
      <c r="E21" s="99"/>
      <c r="F21" s="99"/>
      <c r="G21" s="99"/>
      <c r="H21" s="99"/>
      <c r="I21" s="99"/>
    </row>
    <row r="22" spans="1:9" s="7" customFormat="1" ht="15.5" x14ac:dyDescent="0.3">
      <c r="A22" s="59">
        <v>5</v>
      </c>
      <c r="B22" s="96" t="s">
        <v>67</v>
      </c>
      <c r="C22" s="96"/>
      <c r="D22" s="96"/>
      <c r="E22" s="99"/>
      <c r="F22" s="99"/>
      <c r="G22" s="99"/>
      <c r="H22" s="99"/>
      <c r="I22" s="99"/>
    </row>
    <row r="23" spans="1:9" s="7" customFormat="1" ht="15.5" x14ac:dyDescent="0.3">
      <c r="A23" s="59">
        <v>6</v>
      </c>
      <c r="B23" s="96" t="s">
        <v>68</v>
      </c>
      <c r="C23" s="96"/>
      <c r="D23" s="96"/>
      <c r="E23" s="99"/>
      <c r="F23" s="99"/>
      <c r="G23" s="99"/>
      <c r="H23" s="99"/>
      <c r="I23" s="99"/>
    </row>
    <row r="24" spans="1:9" s="7" customFormat="1" ht="15.5" x14ac:dyDescent="0.3">
      <c r="A24" s="59">
        <v>7</v>
      </c>
      <c r="B24" s="96" t="s">
        <v>69</v>
      </c>
      <c r="C24" s="96"/>
      <c r="D24" s="96"/>
      <c r="E24" s="99"/>
      <c r="F24" s="99"/>
      <c r="G24" s="99"/>
      <c r="H24" s="99"/>
      <c r="I24" s="99"/>
    </row>
    <row r="25" spans="1:9" s="7" customFormat="1" ht="15.5" x14ac:dyDescent="0.3">
      <c r="A25" s="59">
        <v>8</v>
      </c>
      <c r="B25" s="96" t="s">
        <v>70</v>
      </c>
      <c r="C25" s="96"/>
      <c r="D25" s="96"/>
      <c r="E25" s="99"/>
      <c r="F25" s="99"/>
      <c r="G25" s="99"/>
      <c r="H25" s="99"/>
      <c r="I25" s="99"/>
    </row>
    <row r="26" spans="1:9" s="7" customFormat="1" ht="15.5" x14ac:dyDescent="0.3">
      <c r="A26" s="59">
        <v>9</v>
      </c>
      <c r="B26" s="96" t="s">
        <v>71</v>
      </c>
      <c r="C26" s="96"/>
      <c r="D26" s="96"/>
      <c r="E26" s="99"/>
      <c r="F26" s="99"/>
      <c r="G26" s="99"/>
      <c r="H26" s="99"/>
      <c r="I26" s="99"/>
    </row>
    <row r="27" spans="1:9" s="7" customFormat="1" ht="15.5" x14ac:dyDescent="0.3">
      <c r="A27" s="59">
        <v>10</v>
      </c>
      <c r="B27" s="96" t="s">
        <v>72</v>
      </c>
      <c r="C27" s="96"/>
      <c r="D27" s="96"/>
      <c r="E27" s="99"/>
      <c r="F27" s="99"/>
      <c r="G27" s="99"/>
      <c r="H27" s="99"/>
      <c r="I27" s="99"/>
    </row>
    <row r="28" spans="1:9" s="7" customFormat="1" ht="15.5" x14ac:dyDescent="0.3">
      <c r="A28" s="59">
        <v>11</v>
      </c>
      <c r="B28" s="96" t="s">
        <v>73</v>
      </c>
      <c r="C28" s="96"/>
      <c r="D28" s="96"/>
      <c r="E28" s="99"/>
      <c r="F28" s="99"/>
      <c r="G28" s="99"/>
      <c r="H28" s="99"/>
      <c r="I28" s="99"/>
    </row>
    <row r="29" spans="1:9" s="7" customFormat="1" ht="15.5" x14ac:dyDescent="0.3">
      <c r="A29" s="59">
        <v>12</v>
      </c>
      <c r="B29" s="96" t="s">
        <v>74</v>
      </c>
      <c r="C29" s="96"/>
      <c r="D29" s="96"/>
      <c r="E29" s="99"/>
      <c r="F29" s="99"/>
      <c r="G29" s="99"/>
      <c r="H29" s="99"/>
      <c r="I29" s="99"/>
    </row>
    <row r="30" spans="1:9" s="7" customFormat="1" ht="15.5" x14ac:dyDescent="0.3">
      <c r="A30" s="59">
        <v>13</v>
      </c>
      <c r="B30" s="96" t="s">
        <v>75</v>
      </c>
      <c r="C30" s="96"/>
      <c r="D30" s="96"/>
      <c r="E30" s="99"/>
      <c r="F30" s="99"/>
      <c r="G30" s="99"/>
      <c r="H30" s="99"/>
      <c r="I30" s="99"/>
    </row>
    <row r="31" spans="1:9" s="7" customFormat="1" ht="15.5" x14ac:dyDescent="0.3">
      <c r="A31" s="59">
        <v>14</v>
      </c>
      <c r="B31" s="96" t="s">
        <v>76</v>
      </c>
      <c r="C31" s="96"/>
      <c r="D31" s="96"/>
      <c r="E31" s="99"/>
      <c r="F31" s="99"/>
      <c r="G31" s="99"/>
      <c r="H31" s="99"/>
      <c r="I31" s="99"/>
    </row>
    <row r="32" spans="1:9" s="7" customFormat="1" ht="15.5" x14ac:dyDescent="0.3">
      <c r="A32" s="59">
        <v>15</v>
      </c>
      <c r="B32" s="96" t="s">
        <v>77</v>
      </c>
      <c r="C32" s="96"/>
      <c r="D32" s="96"/>
      <c r="E32" s="99"/>
      <c r="F32" s="99"/>
      <c r="G32" s="99"/>
      <c r="H32" s="99"/>
      <c r="I32" s="99"/>
    </row>
    <row r="33" spans="1:12" s="7" customFormat="1" ht="15.5" x14ac:dyDescent="0.3">
      <c r="A33" s="59">
        <v>16</v>
      </c>
      <c r="B33" s="96" t="s">
        <v>78</v>
      </c>
      <c r="C33" s="96"/>
      <c r="D33" s="96"/>
      <c r="E33" s="99"/>
      <c r="F33" s="99"/>
      <c r="G33" s="99"/>
      <c r="H33" s="99"/>
      <c r="I33" s="99"/>
    </row>
    <row r="34" spans="1:12" s="7" customFormat="1" ht="15.5" x14ac:dyDescent="0.3">
      <c r="A34" s="59">
        <v>17</v>
      </c>
      <c r="B34" s="96" t="s">
        <v>79</v>
      </c>
      <c r="C34" s="96"/>
      <c r="D34" s="96"/>
      <c r="E34" s="99"/>
      <c r="F34" s="99"/>
      <c r="G34" s="99"/>
      <c r="H34" s="99"/>
      <c r="I34" s="99"/>
    </row>
    <row r="35" spans="1:12" s="7" customFormat="1" ht="15.5" x14ac:dyDescent="0.3">
      <c r="A35" s="59">
        <v>18</v>
      </c>
      <c r="B35" s="96" t="s">
        <v>80</v>
      </c>
      <c r="C35" s="96"/>
      <c r="D35" s="96"/>
      <c r="E35" s="99"/>
      <c r="F35" s="99"/>
      <c r="G35" s="99"/>
      <c r="H35" s="99"/>
      <c r="I35" s="99"/>
    </row>
    <row r="36" spans="1:12" s="8" customFormat="1" ht="15.5" x14ac:dyDescent="0.3">
      <c r="A36" s="97" t="s">
        <v>81</v>
      </c>
      <c r="B36" s="104"/>
      <c r="C36" s="104"/>
      <c r="D36" s="104"/>
      <c r="E36" s="104"/>
      <c r="F36" s="104"/>
      <c r="G36" s="104"/>
      <c r="H36" s="104"/>
      <c r="I36" s="104"/>
    </row>
    <row r="37" spans="1:12" s="8" customFormat="1" ht="15.5" x14ac:dyDescent="0.3">
      <c r="A37" s="55" t="s">
        <v>60</v>
      </c>
      <c r="B37" s="92" t="s">
        <v>82</v>
      </c>
      <c r="C37" s="92"/>
      <c r="D37" s="92"/>
      <c r="E37" s="105" t="s">
        <v>83</v>
      </c>
      <c r="F37" s="106"/>
      <c r="G37" s="106"/>
      <c r="H37" s="106"/>
      <c r="I37" s="61" t="s">
        <v>56</v>
      </c>
      <c r="J37" s="9"/>
      <c r="K37" s="9"/>
      <c r="L37" s="9"/>
    </row>
    <row r="38" spans="1:12" ht="15.5" x14ac:dyDescent="0.3">
      <c r="A38" s="59">
        <v>1</v>
      </c>
      <c r="B38" s="96" t="s">
        <v>84</v>
      </c>
      <c r="C38" s="96"/>
      <c r="D38" s="96"/>
      <c r="E38" s="99"/>
      <c r="F38" s="96"/>
      <c r="G38" s="96"/>
      <c r="H38" s="96"/>
      <c r="I38" s="64">
        <v>0</v>
      </c>
    </row>
    <row r="39" spans="1:12" ht="15.5" x14ac:dyDescent="0.3">
      <c r="A39" s="59">
        <v>2</v>
      </c>
      <c r="B39" s="96" t="s">
        <v>85</v>
      </c>
      <c r="C39" s="96"/>
      <c r="D39" s="96"/>
      <c r="E39" s="99"/>
      <c r="F39" s="96"/>
      <c r="G39" s="96"/>
      <c r="H39" s="96"/>
      <c r="I39" s="64">
        <v>0</v>
      </c>
    </row>
    <row r="40" spans="1:12" ht="15.5" x14ac:dyDescent="0.3">
      <c r="A40" s="59">
        <v>3</v>
      </c>
      <c r="B40" s="96" t="s">
        <v>86</v>
      </c>
      <c r="C40" s="96"/>
      <c r="D40" s="96"/>
      <c r="E40" s="99"/>
      <c r="F40" s="96"/>
      <c r="G40" s="96"/>
      <c r="H40" s="96"/>
      <c r="I40" s="64">
        <v>0</v>
      </c>
    </row>
    <row r="41" spans="1:12" ht="15.5" x14ac:dyDescent="0.3">
      <c r="A41" s="59">
        <v>4</v>
      </c>
      <c r="B41" s="96" t="s">
        <v>87</v>
      </c>
      <c r="C41" s="96"/>
      <c r="D41" s="96"/>
      <c r="E41" s="99"/>
      <c r="F41" s="96"/>
      <c r="G41" s="96"/>
      <c r="H41" s="96"/>
      <c r="I41" s="64">
        <v>0</v>
      </c>
    </row>
    <row r="42" spans="1:12" ht="15.5" x14ac:dyDescent="0.3">
      <c r="A42" s="59">
        <v>5</v>
      </c>
      <c r="B42" s="96" t="s">
        <v>88</v>
      </c>
      <c r="C42" s="96"/>
      <c r="D42" s="96"/>
      <c r="E42" s="99"/>
      <c r="F42" s="96"/>
      <c r="G42" s="96"/>
      <c r="H42" s="96"/>
      <c r="I42" s="64">
        <v>0</v>
      </c>
    </row>
    <row r="43" spans="1:12" ht="15.5" x14ac:dyDescent="0.3">
      <c r="A43" s="59">
        <v>6</v>
      </c>
      <c r="B43" s="96" t="s">
        <v>89</v>
      </c>
      <c r="C43" s="96"/>
      <c r="D43" s="96"/>
      <c r="E43" s="99"/>
      <c r="F43" s="96"/>
      <c r="G43" s="96"/>
      <c r="H43" s="96"/>
      <c r="I43" s="64">
        <v>0</v>
      </c>
    </row>
    <row r="44" spans="1:12" ht="15.5" x14ac:dyDescent="0.3">
      <c r="A44" s="59">
        <v>7</v>
      </c>
      <c r="B44" s="96" t="s">
        <v>90</v>
      </c>
      <c r="C44" s="96"/>
      <c r="D44" s="96"/>
      <c r="E44" s="99"/>
      <c r="F44" s="96"/>
      <c r="G44" s="96"/>
      <c r="H44" s="96"/>
      <c r="I44" s="64">
        <v>0</v>
      </c>
    </row>
    <row r="45" spans="1:12" ht="15.5" x14ac:dyDescent="0.3">
      <c r="A45" s="59">
        <v>8</v>
      </c>
      <c r="B45" s="96" t="s">
        <v>91</v>
      </c>
      <c r="C45" s="96"/>
      <c r="D45" s="96"/>
      <c r="E45" s="99"/>
      <c r="F45" s="96"/>
      <c r="G45" s="96"/>
      <c r="H45" s="96"/>
      <c r="I45" s="64">
        <v>0</v>
      </c>
    </row>
    <row r="46" spans="1:12" ht="15.5" x14ac:dyDescent="0.3">
      <c r="A46" s="59">
        <v>9</v>
      </c>
      <c r="B46" s="96" t="s">
        <v>92</v>
      </c>
      <c r="C46" s="96"/>
      <c r="D46" s="96"/>
      <c r="E46" s="99"/>
      <c r="F46" s="96"/>
      <c r="G46" s="96"/>
      <c r="H46" s="96"/>
      <c r="I46" s="64">
        <v>0</v>
      </c>
    </row>
    <row r="47" spans="1:12" ht="15.5" x14ac:dyDescent="0.3">
      <c r="A47" s="59">
        <v>10</v>
      </c>
      <c r="B47" s="96" t="s">
        <v>93</v>
      </c>
      <c r="C47" s="96"/>
      <c r="D47" s="96"/>
      <c r="E47" s="99"/>
      <c r="F47" s="96"/>
      <c r="G47" s="96"/>
      <c r="H47" s="96"/>
      <c r="I47" s="64">
        <v>0</v>
      </c>
    </row>
    <row r="48" spans="1:12" ht="15.5" x14ac:dyDescent="0.3">
      <c r="A48" s="102" t="s">
        <v>94</v>
      </c>
      <c r="B48" s="103"/>
      <c r="C48" s="103"/>
      <c r="D48" s="103"/>
      <c r="E48" s="103"/>
      <c r="F48" s="103"/>
      <c r="G48" s="103"/>
      <c r="H48" s="103"/>
      <c r="I48" s="62">
        <f>SUM(I38:I47)</f>
        <v>0</v>
      </c>
    </row>
    <row r="49" spans="1:9" ht="7.5" customHeight="1" x14ac:dyDescent="0.3">
      <c r="A49" s="56"/>
      <c r="B49" s="56"/>
      <c r="C49" s="56"/>
      <c r="D49" s="56"/>
      <c r="E49" s="56"/>
      <c r="F49" s="56"/>
      <c r="G49" s="56"/>
      <c r="H49" s="56"/>
      <c r="I49" s="56"/>
    </row>
    <row r="50" spans="1:9" ht="15.5" x14ac:dyDescent="0.3">
      <c r="A50" s="93" t="s">
        <v>95</v>
      </c>
      <c r="B50" s="93"/>
      <c r="C50" s="93"/>
      <c r="D50" s="93"/>
      <c r="E50" s="93"/>
      <c r="F50" s="93"/>
      <c r="G50" s="93"/>
      <c r="H50" s="93"/>
      <c r="I50" s="63">
        <f>SUM(I13,I48)</f>
        <v>0</v>
      </c>
    </row>
    <row r="51" spans="1:9" ht="15.5" x14ac:dyDescent="0.3">
      <c r="A51" s="56"/>
      <c r="B51" s="56"/>
      <c r="C51" s="56"/>
      <c r="D51" s="56"/>
      <c r="E51" s="56"/>
      <c r="F51" s="56"/>
      <c r="G51" s="56"/>
      <c r="H51" s="56"/>
      <c r="I51" s="56"/>
    </row>
  </sheetData>
  <mergeCells count="80">
    <mergeCell ref="A12:D12"/>
    <mergeCell ref="E12:H12"/>
    <mergeCell ref="A1:I1"/>
    <mergeCell ref="A2:I2"/>
    <mergeCell ref="A4:I4"/>
    <mergeCell ref="A5:C5"/>
    <mergeCell ref="D5:I5"/>
    <mergeCell ref="A6:H6"/>
    <mergeCell ref="A7:H7"/>
    <mergeCell ref="A8:H8"/>
    <mergeCell ref="A9:H9"/>
    <mergeCell ref="A10:H10"/>
    <mergeCell ref="A11:I11"/>
    <mergeCell ref="A13:D13"/>
    <mergeCell ref="E13:H13"/>
    <mergeCell ref="A14:I14"/>
    <mergeCell ref="A15:I16"/>
    <mergeCell ref="B17:D17"/>
    <mergeCell ref="E17:I17"/>
    <mergeCell ref="B18:D18"/>
    <mergeCell ref="E18:I18"/>
    <mergeCell ref="B19:D19"/>
    <mergeCell ref="E19:I19"/>
    <mergeCell ref="B20:D20"/>
    <mergeCell ref="E20:I20"/>
    <mergeCell ref="B21:D21"/>
    <mergeCell ref="E21:I21"/>
    <mergeCell ref="B22:D22"/>
    <mergeCell ref="E22:I22"/>
    <mergeCell ref="B23:D23"/>
    <mergeCell ref="E23:I23"/>
    <mergeCell ref="B24:D24"/>
    <mergeCell ref="E24:I24"/>
    <mergeCell ref="B25:D25"/>
    <mergeCell ref="E25:I25"/>
    <mergeCell ref="B26:D26"/>
    <mergeCell ref="E26:I26"/>
    <mergeCell ref="B27:D27"/>
    <mergeCell ref="E27:I27"/>
    <mergeCell ref="B28:D28"/>
    <mergeCell ref="E28:I28"/>
    <mergeCell ref="B29:D29"/>
    <mergeCell ref="E29:I29"/>
    <mergeCell ref="B30:D30"/>
    <mergeCell ref="E30:I30"/>
    <mergeCell ref="B31:D31"/>
    <mergeCell ref="E31:I31"/>
    <mergeCell ref="B32:D32"/>
    <mergeCell ref="E32:I32"/>
    <mergeCell ref="B39:D39"/>
    <mergeCell ref="E39:H39"/>
    <mergeCell ref="B33:D33"/>
    <mergeCell ref="E33:I33"/>
    <mergeCell ref="B34:D34"/>
    <mergeCell ref="E34:I34"/>
    <mergeCell ref="B35:D35"/>
    <mergeCell ref="E35:I35"/>
    <mergeCell ref="A36:I36"/>
    <mergeCell ref="B37:D37"/>
    <mergeCell ref="E37:H37"/>
    <mergeCell ref="B38:D38"/>
    <mergeCell ref="E38:H38"/>
    <mergeCell ref="B40:D40"/>
    <mergeCell ref="E40:H40"/>
    <mergeCell ref="B41:D41"/>
    <mergeCell ref="E41:H41"/>
    <mergeCell ref="B42:D42"/>
    <mergeCell ref="E42:H42"/>
    <mergeCell ref="A50:H50"/>
    <mergeCell ref="B43:D43"/>
    <mergeCell ref="E43:H43"/>
    <mergeCell ref="B44:D44"/>
    <mergeCell ref="E44:H44"/>
    <mergeCell ref="B45:D45"/>
    <mergeCell ref="E45:H45"/>
    <mergeCell ref="B46:D46"/>
    <mergeCell ref="E46:H46"/>
    <mergeCell ref="B47:D47"/>
    <mergeCell ref="E47:H47"/>
    <mergeCell ref="A48:H48"/>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TA Option" prompt="Use dropdown to select option" xr:uid="{423FF268-8A85-4D46-8C83-3513E3AB860D}">
          <x14:formula1>
            <xm:f>Data!$A$2:$A$3</xm:f>
          </x14:formula1>
          <xm:sqref>I6</xm:sqref>
        </x14:dataValidation>
        <x14:dataValidation type="list" allowBlank="1" showInputMessage="1" showErrorMessage="1" promptTitle="Fuel Option" prompt="Use dropdown to select option" xr:uid="{BEC2DE37-DCD2-423A-85CB-D3F36F6A429D}">
          <x14:formula1>
            <xm:f>Data!$C$2:$C$8</xm:f>
          </x14:formula1>
          <xm:sqref>I7</xm:sqref>
        </x14:dataValidation>
        <x14:dataValidation type="list" allowBlank="1" showInputMessage="1" showErrorMessage="1" promptTitle="Floor Option" prompt="Use dropdown to select option" xr:uid="{B699B156-E845-4EAA-96AA-7D0D07604BF9}">
          <x14:formula1>
            <xm:f>Data!$E$2:$E$5</xm:f>
          </x14:formula1>
          <xm:sqref>I8</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4DF8F-5E8F-424C-ABBA-F255A3446BEA}">
  <dimension ref="A1:L51"/>
  <sheetViews>
    <sheetView workbookViewId="0">
      <selection activeCell="I51" sqref="A1:I51"/>
    </sheetView>
  </sheetViews>
  <sheetFormatPr defaultColWidth="8.796875" defaultRowHeight="13" x14ac:dyDescent="0.3"/>
  <cols>
    <col min="1" max="2" width="8.796875" style="6"/>
    <col min="3" max="3" width="18" style="6" customWidth="1"/>
    <col min="4" max="4" width="16.296875" style="6" customWidth="1"/>
    <col min="5" max="8" width="8.796875" style="6"/>
    <col min="9" max="9" width="14.796875" style="6" customWidth="1"/>
    <col min="10" max="16384" width="8.796875" style="6"/>
  </cols>
  <sheetData>
    <row r="1" spans="1:9" ht="15.5" x14ac:dyDescent="0.3">
      <c r="A1" s="92" t="s">
        <v>43</v>
      </c>
      <c r="B1" s="92"/>
      <c r="C1" s="92"/>
      <c r="D1" s="92"/>
      <c r="E1" s="92"/>
      <c r="F1" s="92"/>
      <c r="G1" s="92"/>
      <c r="H1" s="92"/>
      <c r="I1" s="92"/>
    </row>
    <row r="2" spans="1:9" ht="15.5" x14ac:dyDescent="0.3">
      <c r="A2" s="92" t="s">
        <v>103</v>
      </c>
      <c r="B2" s="92"/>
      <c r="C2" s="92"/>
      <c r="D2" s="92"/>
      <c r="E2" s="92"/>
      <c r="F2" s="92"/>
      <c r="G2" s="92"/>
      <c r="H2" s="92"/>
      <c r="I2" s="92"/>
    </row>
    <row r="3" spans="1:9" ht="15.5" x14ac:dyDescent="0.3">
      <c r="A3" s="56" t="s">
        <v>45</v>
      </c>
      <c r="B3" s="56"/>
      <c r="C3" s="56"/>
      <c r="D3" s="56"/>
      <c r="E3" s="56"/>
      <c r="F3" s="56"/>
      <c r="G3" s="56"/>
      <c r="H3" s="56"/>
      <c r="I3" s="56"/>
    </row>
    <row r="4" spans="1:9" ht="15.5" x14ac:dyDescent="0.3">
      <c r="A4" s="92" t="s">
        <v>46</v>
      </c>
      <c r="B4" s="92"/>
      <c r="C4" s="92"/>
      <c r="D4" s="92"/>
      <c r="E4" s="92"/>
      <c r="F4" s="92"/>
      <c r="G4" s="92"/>
      <c r="H4" s="92"/>
      <c r="I4" s="92"/>
    </row>
    <row r="5" spans="1:9" ht="15.5" x14ac:dyDescent="0.3">
      <c r="A5" s="94" t="s">
        <v>47</v>
      </c>
      <c r="B5" s="94"/>
      <c r="C5" s="94"/>
      <c r="D5" s="95" t="s">
        <v>16</v>
      </c>
      <c r="E5" s="95"/>
      <c r="F5" s="95"/>
      <c r="G5" s="95"/>
      <c r="H5" s="95"/>
      <c r="I5" s="95"/>
    </row>
    <row r="6" spans="1:9" ht="15.5" x14ac:dyDescent="0.3">
      <c r="A6" s="88" t="s">
        <v>48</v>
      </c>
      <c r="B6" s="89"/>
      <c r="C6" s="89"/>
      <c r="D6" s="90"/>
      <c r="E6" s="90"/>
      <c r="F6" s="90"/>
      <c r="G6" s="90"/>
      <c r="H6" s="91"/>
      <c r="I6" s="57"/>
    </row>
    <row r="7" spans="1:9" ht="15.5" x14ac:dyDescent="0.3">
      <c r="A7" s="88" t="s">
        <v>49</v>
      </c>
      <c r="B7" s="89"/>
      <c r="C7" s="89"/>
      <c r="D7" s="90"/>
      <c r="E7" s="90"/>
      <c r="F7" s="90"/>
      <c r="G7" s="90"/>
      <c r="H7" s="91"/>
      <c r="I7" s="57"/>
    </row>
    <row r="8" spans="1:9" ht="15.5" x14ac:dyDescent="0.3">
      <c r="A8" s="88" t="s">
        <v>50</v>
      </c>
      <c r="B8" s="89"/>
      <c r="C8" s="89"/>
      <c r="D8" s="90"/>
      <c r="E8" s="90"/>
      <c r="F8" s="90"/>
      <c r="G8" s="90"/>
      <c r="H8" s="91"/>
      <c r="I8" s="57"/>
    </row>
    <row r="9" spans="1:9" ht="15.5" x14ac:dyDescent="0.3">
      <c r="A9" s="88" t="s">
        <v>51</v>
      </c>
      <c r="B9" s="89"/>
      <c r="C9" s="89"/>
      <c r="D9" s="90"/>
      <c r="E9" s="90"/>
      <c r="F9" s="90"/>
      <c r="G9" s="90"/>
      <c r="H9" s="91"/>
      <c r="I9" s="58">
        <v>0</v>
      </c>
    </row>
    <row r="10" spans="1:9" ht="15.5" x14ac:dyDescent="0.3">
      <c r="A10" s="88" t="s">
        <v>52</v>
      </c>
      <c r="B10" s="89"/>
      <c r="C10" s="89"/>
      <c r="D10" s="90"/>
      <c r="E10" s="90"/>
      <c r="F10" s="90"/>
      <c r="G10" s="90"/>
      <c r="H10" s="91"/>
      <c r="I10" s="58">
        <v>0</v>
      </c>
    </row>
    <row r="11" spans="1:9" ht="15.5" x14ac:dyDescent="0.3">
      <c r="A11" s="92" t="s">
        <v>53</v>
      </c>
      <c r="B11" s="92"/>
      <c r="C11" s="92"/>
      <c r="D11" s="92"/>
      <c r="E11" s="92"/>
      <c r="F11" s="92"/>
      <c r="G11" s="92"/>
      <c r="H11" s="92"/>
      <c r="I11" s="92"/>
    </row>
    <row r="12" spans="1:9" ht="15.5" x14ac:dyDescent="0.3">
      <c r="A12" s="94" t="s">
        <v>54</v>
      </c>
      <c r="B12" s="96"/>
      <c r="C12" s="96"/>
      <c r="D12" s="96"/>
      <c r="E12" s="100" t="s">
        <v>55</v>
      </c>
      <c r="F12" s="101"/>
      <c r="G12" s="101"/>
      <c r="H12" s="101"/>
      <c r="I12" s="60" t="s">
        <v>56</v>
      </c>
    </row>
    <row r="13" spans="1:9" ht="15.5" x14ac:dyDescent="0.3">
      <c r="A13" s="96" t="s">
        <v>36</v>
      </c>
      <c r="B13" s="96"/>
      <c r="C13" s="96"/>
      <c r="D13" s="96"/>
      <c r="E13" s="99"/>
      <c r="F13" s="99"/>
      <c r="G13" s="99"/>
      <c r="H13" s="96"/>
      <c r="I13" s="64">
        <v>0</v>
      </c>
    </row>
    <row r="14" spans="1:9" ht="15.5" x14ac:dyDescent="0.3">
      <c r="A14" s="97" t="s">
        <v>58</v>
      </c>
      <c r="B14" s="97"/>
      <c r="C14" s="97"/>
      <c r="D14" s="97"/>
      <c r="E14" s="97"/>
      <c r="F14" s="97"/>
      <c r="G14" s="97"/>
      <c r="H14" s="97"/>
      <c r="I14" s="97"/>
    </row>
    <row r="15" spans="1:9" s="7" customFormat="1" ht="15.5" x14ac:dyDescent="0.3">
      <c r="A15" s="98" t="s">
        <v>59</v>
      </c>
      <c r="B15" s="98"/>
      <c r="C15" s="98"/>
      <c r="D15" s="98"/>
      <c r="E15" s="98"/>
      <c r="F15" s="98"/>
      <c r="G15" s="98"/>
      <c r="H15" s="98"/>
      <c r="I15" s="98"/>
    </row>
    <row r="16" spans="1:9" s="7" customFormat="1" ht="16" customHeight="1" x14ac:dyDescent="0.3">
      <c r="A16" s="98"/>
      <c r="B16" s="98"/>
      <c r="C16" s="98"/>
      <c r="D16" s="98"/>
      <c r="E16" s="98"/>
      <c r="F16" s="98"/>
      <c r="G16" s="98"/>
      <c r="H16" s="98"/>
      <c r="I16" s="98"/>
    </row>
    <row r="17" spans="1:9" s="8" customFormat="1" ht="15.5" x14ac:dyDescent="0.3">
      <c r="A17" s="55" t="s">
        <v>60</v>
      </c>
      <c r="B17" s="92" t="s">
        <v>61</v>
      </c>
      <c r="C17" s="92"/>
      <c r="D17" s="92"/>
      <c r="E17" s="92" t="s">
        <v>62</v>
      </c>
      <c r="F17" s="92"/>
      <c r="G17" s="92"/>
      <c r="H17" s="92"/>
      <c r="I17" s="92"/>
    </row>
    <row r="18" spans="1:9" s="7" customFormat="1" ht="15.5" x14ac:dyDescent="0.3">
      <c r="A18" s="59">
        <v>1</v>
      </c>
      <c r="B18" s="96" t="s">
        <v>63</v>
      </c>
      <c r="C18" s="96"/>
      <c r="D18" s="96"/>
      <c r="E18" s="99"/>
      <c r="F18" s="99"/>
      <c r="G18" s="99"/>
      <c r="H18" s="99"/>
      <c r="I18" s="99"/>
    </row>
    <row r="19" spans="1:9" s="7" customFormat="1" ht="15.5" x14ac:dyDescent="0.3">
      <c r="A19" s="59">
        <v>2</v>
      </c>
      <c r="B19" s="96" t="s">
        <v>64</v>
      </c>
      <c r="C19" s="96"/>
      <c r="D19" s="96"/>
      <c r="E19" s="99"/>
      <c r="F19" s="99"/>
      <c r="G19" s="99"/>
      <c r="H19" s="99"/>
      <c r="I19" s="99"/>
    </row>
    <row r="20" spans="1:9" s="7" customFormat="1" ht="15.5" x14ac:dyDescent="0.3">
      <c r="A20" s="59">
        <v>3</v>
      </c>
      <c r="B20" s="96" t="s">
        <v>65</v>
      </c>
      <c r="C20" s="96"/>
      <c r="D20" s="96"/>
      <c r="E20" s="99"/>
      <c r="F20" s="99"/>
      <c r="G20" s="99"/>
      <c r="H20" s="99"/>
      <c r="I20" s="99"/>
    </row>
    <row r="21" spans="1:9" s="7" customFormat="1" ht="15.5" x14ac:dyDescent="0.3">
      <c r="A21" s="59">
        <v>4</v>
      </c>
      <c r="B21" s="96" t="s">
        <v>66</v>
      </c>
      <c r="C21" s="96"/>
      <c r="D21" s="96"/>
      <c r="E21" s="99"/>
      <c r="F21" s="99"/>
      <c r="G21" s="99"/>
      <c r="H21" s="99"/>
      <c r="I21" s="99"/>
    </row>
    <row r="22" spans="1:9" s="7" customFormat="1" ht="15.5" x14ac:dyDescent="0.3">
      <c r="A22" s="59">
        <v>5</v>
      </c>
      <c r="B22" s="96" t="s">
        <v>67</v>
      </c>
      <c r="C22" s="96"/>
      <c r="D22" s="96"/>
      <c r="E22" s="99"/>
      <c r="F22" s="99"/>
      <c r="G22" s="99"/>
      <c r="H22" s="99"/>
      <c r="I22" s="99"/>
    </row>
    <row r="23" spans="1:9" s="7" customFormat="1" ht="15.5" x14ac:dyDescent="0.3">
      <c r="A23" s="59">
        <v>6</v>
      </c>
      <c r="B23" s="96" t="s">
        <v>68</v>
      </c>
      <c r="C23" s="96"/>
      <c r="D23" s="96"/>
      <c r="E23" s="99"/>
      <c r="F23" s="99"/>
      <c r="G23" s="99"/>
      <c r="H23" s="99"/>
      <c r="I23" s="99"/>
    </row>
    <row r="24" spans="1:9" s="7" customFormat="1" ht="15.5" x14ac:dyDescent="0.3">
      <c r="A24" s="59">
        <v>7</v>
      </c>
      <c r="B24" s="96" t="s">
        <v>69</v>
      </c>
      <c r="C24" s="96"/>
      <c r="D24" s="96"/>
      <c r="E24" s="99"/>
      <c r="F24" s="99"/>
      <c r="G24" s="99"/>
      <c r="H24" s="99"/>
      <c r="I24" s="99"/>
    </row>
    <row r="25" spans="1:9" s="7" customFormat="1" ht="15.5" x14ac:dyDescent="0.3">
      <c r="A25" s="59">
        <v>8</v>
      </c>
      <c r="B25" s="96" t="s">
        <v>70</v>
      </c>
      <c r="C25" s="96"/>
      <c r="D25" s="96"/>
      <c r="E25" s="99"/>
      <c r="F25" s="99"/>
      <c r="G25" s="99"/>
      <c r="H25" s="99"/>
      <c r="I25" s="99"/>
    </row>
    <row r="26" spans="1:9" s="7" customFormat="1" ht="15.5" x14ac:dyDescent="0.3">
      <c r="A26" s="59">
        <v>9</v>
      </c>
      <c r="B26" s="96" t="s">
        <v>71</v>
      </c>
      <c r="C26" s="96"/>
      <c r="D26" s="96"/>
      <c r="E26" s="99"/>
      <c r="F26" s="99"/>
      <c r="G26" s="99"/>
      <c r="H26" s="99"/>
      <c r="I26" s="99"/>
    </row>
    <row r="27" spans="1:9" s="7" customFormat="1" ht="15.5" x14ac:dyDescent="0.3">
      <c r="A27" s="59">
        <v>10</v>
      </c>
      <c r="B27" s="96" t="s">
        <v>72</v>
      </c>
      <c r="C27" s="96"/>
      <c r="D27" s="96"/>
      <c r="E27" s="99"/>
      <c r="F27" s="99"/>
      <c r="G27" s="99"/>
      <c r="H27" s="99"/>
      <c r="I27" s="99"/>
    </row>
    <row r="28" spans="1:9" s="7" customFormat="1" ht="15.5" x14ac:dyDescent="0.3">
      <c r="A28" s="59">
        <v>11</v>
      </c>
      <c r="B28" s="96" t="s">
        <v>73</v>
      </c>
      <c r="C28" s="96"/>
      <c r="D28" s="96"/>
      <c r="E28" s="99"/>
      <c r="F28" s="99"/>
      <c r="G28" s="99"/>
      <c r="H28" s="99"/>
      <c r="I28" s="99"/>
    </row>
    <row r="29" spans="1:9" s="7" customFormat="1" ht="15.5" x14ac:dyDescent="0.3">
      <c r="A29" s="59">
        <v>12</v>
      </c>
      <c r="B29" s="96" t="s">
        <v>74</v>
      </c>
      <c r="C29" s="96"/>
      <c r="D29" s="96"/>
      <c r="E29" s="99"/>
      <c r="F29" s="99"/>
      <c r="G29" s="99"/>
      <c r="H29" s="99"/>
      <c r="I29" s="99"/>
    </row>
    <row r="30" spans="1:9" s="7" customFormat="1" ht="15.5" x14ac:dyDescent="0.3">
      <c r="A30" s="59">
        <v>13</v>
      </c>
      <c r="B30" s="96" t="s">
        <v>75</v>
      </c>
      <c r="C30" s="96"/>
      <c r="D30" s="96"/>
      <c r="E30" s="99"/>
      <c r="F30" s="99"/>
      <c r="G30" s="99"/>
      <c r="H30" s="99"/>
      <c r="I30" s="99"/>
    </row>
    <row r="31" spans="1:9" s="7" customFormat="1" ht="15.5" x14ac:dyDescent="0.3">
      <c r="A31" s="59">
        <v>14</v>
      </c>
      <c r="B31" s="96" t="s">
        <v>76</v>
      </c>
      <c r="C31" s="96"/>
      <c r="D31" s="96"/>
      <c r="E31" s="99"/>
      <c r="F31" s="99"/>
      <c r="G31" s="99"/>
      <c r="H31" s="99"/>
      <c r="I31" s="99"/>
    </row>
    <row r="32" spans="1:9" s="7" customFormat="1" ht="15.5" x14ac:dyDescent="0.3">
      <c r="A32" s="59">
        <v>15</v>
      </c>
      <c r="B32" s="96" t="s">
        <v>77</v>
      </c>
      <c r="C32" s="96"/>
      <c r="D32" s="96"/>
      <c r="E32" s="99"/>
      <c r="F32" s="99"/>
      <c r="G32" s="99"/>
      <c r="H32" s="99"/>
      <c r="I32" s="99"/>
    </row>
    <row r="33" spans="1:12" s="7" customFormat="1" ht="15.5" x14ac:dyDescent="0.3">
      <c r="A33" s="59">
        <v>16</v>
      </c>
      <c r="B33" s="96" t="s">
        <v>78</v>
      </c>
      <c r="C33" s="96"/>
      <c r="D33" s="96"/>
      <c r="E33" s="99"/>
      <c r="F33" s="99"/>
      <c r="G33" s="99"/>
      <c r="H33" s="99"/>
      <c r="I33" s="99"/>
    </row>
    <row r="34" spans="1:12" s="7" customFormat="1" ht="15.5" x14ac:dyDescent="0.3">
      <c r="A34" s="59">
        <v>17</v>
      </c>
      <c r="B34" s="96" t="s">
        <v>79</v>
      </c>
      <c r="C34" s="96"/>
      <c r="D34" s="96"/>
      <c r="E34" s="99"/>
      <c r="F34" s="99"/>
      <c r="G34" s="99"/>
      <c r="H34" s="99"/>
      <c r="I34" s="99"/>
    </row>
    <row r="35" spans="1:12" s="7" customFormat="1" ht="15.5" x14ac:dyDescent="0.3">
      <c r="A35" s="59">
        <v>18</v>
      </c>
      <c r="B35" s="96" t="s">
        <v>80</v>
      </c>
      <c r="C35" s="96"/>
      <c r="D35" s="96"/>
      <c r="E35" s="99"/>
      <c r="F35" s="99"/>
      <c r="G35" s="99"/>
      <c r="H35" s="99"/>
      <c r="I35" s="99"/>
    </row>
    <row r="36" spans="1:12" s="8" customFormat="1" ht="15.5" x14ac:dyDescent="0.3">
      <c r="A36" s="97" t="s">
        <v>81</v>
      </c>
      <c r="B36" s="104"/>
      <c r="C36" s="104"/>
      <c r="D36" s="104"/>
      <c r="E36" s="104"/>
      <c r="F36" s="104"/>
      <c r="G36" s="104"/>
      <c r="H36" s="104"/>
      <c r="I36" s="104"/>
    </row>
    <row r="37" spans="1:12" s="8" customFormat="1" ht="15.5" x14ac:dyDescent="0.3">
      <c r="A37" s="55" t="s">
        <v>60</v>
      </c>
      <c r="B37" s="92" t="s">
        <v>82</v>
      </c>
      <c r="C37" s="92"/>
      <c r="D37" s="92"/>
      <c r="E37" s="105" t="s">
        <v>83</v>
      </c>
      <c r="F37" s="106"/>
      <c r="G37" s="106"/>
      <c r="H37" s="106"/>
      <c r="I37" s="61" t="s">
        <v>56</v>
      </c>
      <c r="J37" s="9"/>
      <c r="K37" s="9"/>
      <c r="L37" s="9"/>
    </row>
    <row r="38" spans="1:12" ht="15.5" x14ac:dyDescent="0.3">
      <c r="A38" s="59">
        <v>1</v>
      </c>
      <c r="B38" s="96" t="s">
        <v>84</v>
      </c>
      <c r="C38" s="96"/>
      <c r="D38" s="96"/>
      <c r="E38" s="99"/>
      <c r="F38" s="96"/>
      <c r="G38" s="96"/>
      <c r="H38" s="96"/>
      <c r="I38" s="64">
        <v>0</v>
      </c>
    </row>
    <row r="39" spans="1:12" ht="15.5" x14ac:dyDescent="0.3">
      <c r="A39" s="59">
        <v>2</v>
      </c>
      <c r="B39" s="96" t="s">
        <v>85</v>
      </c>
      <c r="C39" s="96"/>
      <c r="D39" s="96"/>
      <c r="E39" s="99"/>
      <c r="F39" s="96"/>
      <c r="G39" s="96"/>
      <c r="H39" s="96"/>
      <c r="I39" s="64">
        <v>0</v>
      </c>
    </row>
    <row r="40" spans="1:12" ht="15.5" x14ac:dyDescent="0.3">
      <c r="A40" s="59">
        <v>3</v>
      </c>
      <c r="B40" s="96" t="s">
        <v>86</v>
      </c>
      <c r="C40" s="96"/>
      <c r="D40" s="96"/>
      <c r="E40" s="99"/>
      <c r="F40" s="96"/>
      <c r="G40" s="96"/>
      <c r="H40" s="96"/>
      <c r="I40" s="64">
        <v>0</v>
      </c>
    </row>
    <row r="41" spans="1:12" ht="15.5" x14ac:dyDescent="0.3">
      <c r="A41" s="59">
        <v>4</v>
      </c>
      <c r="B41" s="96" t="s">
        <v>87</v>
      </c>
      <c r="C41" s="96"/>
      <c r="D41" s="96"/>
      <c r="E41" s="99"/>
      <c r="F41" s="96"/>
      <c r="G41" s="96"/>
      <c r="H41" s="96"/>
      <c r="I41" s="64">
        <v>0</v>
      </c>
    </row>
    <row r="42" spans="1:12" ht="15.5" x14ac:dyDescent="0.3">
      <c r="A42" s="59">
        <v>5</v>
      </c>
      <c r="B42" s="96" t="s">
        <v>88</v>
      </c>
      <c r="C42" s="96"/>
      <c r="D42" s="96"/>
      <c r="E42" s="99"/>
      <c r="F42" s="96"/>
      <c r="G42" s="96"/>
      <c r="H42" s="96"/>
      <c r="I42" s="64">
        <v>0</v>
      </c>
    </row>
    <row r="43" spans="1:12" ht="15.5" x14ac:dyDescent="0.3">
      <c r="A43" s="59">
        <v>6</v>
      </c>
      <c r="B43" s="96" t="s">
        <v>89</v>
      </c>
      <c r="C43" s="96"/>
      <c r="D43" s="96"/>
      <c r="E43" s="99"/>
      <c r="F43" s="96"/>
      <c r="G43" s="96"/>
      <c r="H43" s="96"/>
      <c r="I43" s="64">
        <v>0</v>
      </c>
    </row>
    <row r="44" spans="1:12" ht="15.5" x14ac:dyDescent="0.3">
      <c r="A44" s="59">
        <v>7</v>
      </c>
      <c r="B44" s="96" t="s">
        <v>90</v>
      </c>
      <c r="C44" s="96"/>
      <c r="D44" s="96"/>
      <c r="E44" s="99"/>
      <c r="F44" s="96"/>
      <c r="G44" s="96"/>
      <c r="H44" s="96"/>
      <c r="I44" s="64">
        <v>0</v>
      </c>
    </row>
    <row r="45" spans="1:12" ht="15.5" x14ac:dyDescent="0.3">
      <c r="A45" s="59">
        <v>8</v>
      </c>
      <c r="B45" s="96" t="s">
        <v>91</v>
      </c>
      <c r="C45" s="96"/>
      <c r="D45" s="96"/>
      <c r="E45" s="99"/>
      <c r="F45" s="96"/>
      <c r="G45" s="96"/>
      <c r="H45" s="96"/>
      <c r="I45" s="64">
        <v>0</v>
      </c>
    </row>
    <row r="46" spans="1:12" ht="15.5" x14ac:dyDescent="0.3">
      <c r="A46" s="59">
        <v>9</v>
      </c>
      <c r="B46" s="96" t="s">
        <v>92</v>
      </c>
      <c r="C46" s="96"/>
      <c r="D46" s="96"/>
      <c r="E46" s="99"/>
      <c r="F46" s="96"/>
      <c r="G46" s="96"/>
      <c r="H46" s="96"/>
      <c r="I46" s="64">
        <v>0</v>
      </c>
    </row>
    <row r="47" spans="1:12" ht="15.5" x14ac:dyDescent="0.3">
      <c r="A47" s="59">
        <v>10</v>
      </c>
      <c r="B47" s="96" t="s">
        <v>93</v>
      </c>
      <c r="C47" s="96"/>
      <c r="D47" s="96"/>
      <c r="E47" s="99"/>
      <c r="F47" s="96"/>
      <c r="G47" s="96"/>
      <c r="H47" s="96"/>
      <c r="I47" s="64">
        <v>0</v>
      </c>
    </row>
    <row r="48" spans="1:12" ht="15.5" x14ac:dyDescent="0.3">
      <c r="A48" s="102" t="s">
        <v>94</v>
      </c>
      <c r="B48" s="103"/>
      <c r="C48" s="103"/>
      <c r="D48" s="103"/>
      <c r="E48" s="103"/>
      <c r="F48" s="103"/>
      <c r="G48" s="103"/>
      <c r="H48" s="103"/>
      <c r="I48" s="62">
        <f>SUM(I38:I47)</f>
        <v>0</v>
      </c>
    </row>
    <row r="49" spans="1:9" ht="7.5" customHeight="1" x14ac:dyDescent="0.3">
      <c r="A49" s="56"/>
      <c r="B49" s="56"/>
      <c r="C49" s="56"/>
      <c r="D49" s="56"/>
      <c r="E49" s="56"/>
      <c r="F49" s="56"/>
      <c r="G49" s="56"/>
      <c r="H49" s="56"/>
      <c r="I49" s="56"/>
    </row>
    <row r="50" spans="1:9" ht="15.5" x14ac:dyDescent="0.3">
      <c r="A50" s="93" t="s">
        <v>95</v>
      </c>
      <c r="B50" s="93"/>
      <c r="C50" s="93"/>
      <c r="D50" s="93"/>
      <c r="E50" s="93"/>
      <c r="F50" s="93"/>
      <c r="G50" s="93"/>
      <c r="H50" s="93"/>
      <c r="I50" s="63">
        <f>SUM(I13,I48)</f>
        <v>0</v>
      </c>
    </row>
    <row r="51" spans="1:9" ht="15.5" x14ac:dyDescent="0.3">
      <c r="A51" s="56"/>
      <c r="B51" s="56"/>
      <c r="C51" s="56"/>
      <c r="D51" s="56"/>
      <c r="E51" s="56"/>
      <c r="F51" s="56"/>
      <c r="G51" s="56"/>
      <c r="H51" s="56"/>
      <c r="I51" s="56"/>
    </row>
  </sheetData>
  <mergeCells count="80">
    <mergeCell ref="A12:D12"/>
    <mergeCell ref="E12:H12"/>
    <mergeCell ref="A1:I1"/>
    <mergeCell ref="A2:I2"/>
    <mergeCell ref="A4:I4"/>
    <mergeCell ref="A5:C5"/>
    <mergeCell ref="D5:I5"/>
    <mergeCell ref="A6:H6"/>
    <mergeCell ref="A7:H7"/>
    <mergeCell ref="A8:H8"/>
    <mergeCell ref="A9:H9"/>
    <mergeCell ref="A10:H10"/>
    <mergeCell ref="A11:I11"/>
    <mergeCell ref="A13:D13"/>
    <mergeCell ref="E13:H13"/>
    <mergeCell ref="A14:I14"/>
    <mergeCell ref="A15:I16"/>
    <mergeCell ref="B17:D17"/>
    <mergeCell ref="E17:I17"/>
    <mergeCell ref="B18:D18"/>
    <mergeCell ref="E18:I18"/>
    <mergeCell ref="B19:D19"/>
    <mergeCell ref="E19:I19"/>
    <mergeCell ref="B20:D20"/>
    <mergeCell ref="E20:I20"/>
    <mergeCell ref="B21:D21"/>
    <mergeCell ref="E21:I21"/>
    <mergeCell ref="B22:D22"/>
    <mergeCell ref="E22:I22"/>
    <mergeCell ref="B23:D23"/>
    <mergeCell ref="E23:I23"/>
    <mergeCell ref="B24:D24"/>
    <mergeCell ref="E24:I24"/>
    <mergeCell ref="B25:D25"/>
    <mergeCell ref="E25:I25"/>
    <mergeCell ref="B26:D26"/>
    <mergeCell ref="E26:I26"/>
    <mergeCell ref="B27:D27"/>
    <mergeCell ref="E27:I27"/>
    <mergeCell ref="B28:D28"/>
    <mergeCell ref="E28:I28"/>
    <mergeCell ref="B29:D29"/>
    <mergeCell ref="E29:I29"/>
    <mergeCell ref="B30:D30"/>
    <mergeCell ref="E30:I30"/>
    <mergeCell ref="B31:D31"/>
    <mergeCell ref="E31:I31"/>
    <mergeCell ref="B32:D32"/>
    <mergeCell ref="E32:I32"/>
    <mergeCell ref="B39:D39"/>
    <mergeCell ref="E39:H39"/>
    <mergeCell ref="B33:D33"/>
    <mergeCell ref="E33:I33"/>
    <mergeCell ref="B34:D34"/>
    <mergeCell ref="E34:I34"/>
    <mergeCell ref="B35:D35"/>
    <mergeCell ref="E35:I35"/>
    <mergeCell ref="A36:I36"/>
    <mergeCell ref="B37:D37"/>
    <mergeCell ref="E37:H37"/>
    <mergeCell ref="B38:D38"/>
    <mergeCell ref="E38:H38"/>
    <mergeCell ref="B40:D40"/>
    <mergeCell ref="E40:H40"/>
    <mergeCell ref="B41:D41"/>
    <mergeCell ref="E41:H41"/>
    <mergeCell ref="B42:D42"/>
    <mergeCell ref="E42:H42"/>
    <mergeCell ref="A50:H50"/>
    <mergeCell ref="B43:D43"/>
    <mergeCell ref="E43:H43"/>
    <mergeCell ref="B44:D44"/>
    <mergeCell ref="E44:H44"/>
    <mergeCell ref="B45:D45"/>
    <mergeCell ref="E45:H45"/>
    <mergeCell ref="B46:D46"/>
    <mergeCell ref="E46:H46"/>
    <mergeCell ref="B47:D47"/>
    <mergeCell ref="E47:H47"/>
    <mergeCell ref="A48:H48"/>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TA Option" prompt="Use dropdown to select option" xr:uid="{9B6EFBC8-D8D4-4504-9CA4-BA7D101FED19}">
          <x14:formula1>
            <xm:f>Data!$A$2:$A$3</xm:f>
          </x14:formula1>
          <xm:sqref>I6</xm:sqref>
        </x14:dataValidation>
        <x14:dataValidation type="list" allowBlank="1" showInputMessage="1" showErrorMessage="1" promptTitle="Fuel Option" prompt="Use dropdown to select option" xr:uid="{72F55FD8-365B-4295-887E-20015E9139B2}">
          <x14:formula1>
            <xm:f>Data!$C$2:$C$8</xm:f>
          </x14:formula1>
          <xm:sqref>I7</xm:sqref>
        </x14:dataValidation>
        <x14:dataValidation type="list" allowBlank="1" showInputMessage="1" showErrorMessage="1" promptTitle="Floor Option" prompt="Use dropdown to select option" xr:uid="{1F9A1DB7-8F43-4270-AEA4-2D0E288556EB}">
          <x14:formula1>
            <xm:f>Data!$E$2:$E$5</xm:f>
          </x14:formula1>
          <xm:sqref>I8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4D37EB-AA82-4893-9E45-F777AAE7A558}">
  <dimension ref="A1:L51"/>
  <sheetViews>
    <sheetView workbookViewId="0">
      <selection activeCell="I51" sqref="A1:I51"/>
    </sheetView>
  </sheetViews>
  <sheetFormatPr defaultColWidth="8.796875" defaultRowHeight="13" x14ac:dyDescent="0.3"/>
  <cols>
    <col min="1" max="2" width="8.796875" style="6"/>
    <col min="3" max="3" width="18" style="6" customWidth="1"/>
    <col min="4" max="4" width="16.296875" style="6" customWidth="1"/>
    <col min="5" max="8" width="8.796875" style="6"/>
    <col min="9" max="9" width="14.796875" style="6" customWidth="1"/>
    <col min="10" max="16384" width="8.796875" style="6"/>
  </cols>
  <sheetData>
    <row r="1" spans="1:9" ht="15.5" x14ac:dyDescent="0.3">
      <c r="A1" s="92" t="s">
        <v>43</v>
      </c>
      <c r="B1" s="92"/>
      <c r="C1" s="92"/>
      <c r="D1" s="92"/>
      <c r="E1" s="92"/>
      <c r="F1" s="92"/>
      <c r="G1" s="92"/>
      <c r="H1" s="92"/>
      <c r="I1" s="92"/>
    </row>
    <row r="2" spans="1:9" ht="15.5" x14ac:dyDescent="0.3">
      <c r="A2" s="92" t="s">
        <v>104</v>
      </c>
      <c r="B2" s="92"/>
      <c r="C2" s="92"/>
      <c r="D2" s="92"/>
      <c r="E2" s="92"/>
      <c r="F2" s="92"/>
      <c r="G2" s="92"/>
      <c r="H2" s="92"/>
      <c r="I2" s="92"/>
    </row>
    <row r="3" spans="1:9" ht="15.5" x14ac:dyDescent="0.3">
      <c r="A3" s="56" t="s">
        <v>45</v>
      </c>
      <c r="B3" s="56"/>
      <c r="C3" s="56"/>
      <c r="D3" s="56"/>
      <c r="E3" s="56"/>
      <c r="F3" s="56"/>
      <c r="G3" s="56"/>
      <c r="H3" s="56"/>
      <c r="I3" s="56"/>
    </row>
    <row r="4" spans="1:9" ht="15.5" x14ac:dyDescent="0.3">
      <c r="A4" s="92" t="s">
        <v>46</v>
      </c>
      <c r="B4" s="92"/>
      <c r="C4" s="92"/>
      <c r="D4" s="92"/>
      <c r="E4" s="92"/>
      <c r="F4" s="92"/>
      <c r="G4" s="92"/>
      <c r="H4" s="92"/>
      <c r="I4" s="92"/>
    </row>
    <row r="5" spans="1:9" ht="15.5" x14ac:dyDescent="0.3">
      <c r="A5" s="94" t="s">
        <v>47</v>
      </c>
      <c r="B5" s="94"/>
      <c r="C5" s="94"/>
      <c r="D5" s="95" t="s">
        <v>16</v>
      </c>
      <c r="E5" s="95"/>
      <c r="F5" s="95"/>
      <c r="G5" s="95"/>
      <c r="H5" s="95"/>
      <c r="I5" s="95"/>
    </row>
    <row r="6" spans="1:9" ht="15.5" x14ac:dyDescent="0.3">
      <c r="A6" s="88" t="s">
        <v>48</v>
      </c>
      <c r="B6" s="89"/>
      <c r="C6" s="89"/>
      <c r="D6" s="90"/>
      <c r="E6" s="90"/>
      <c r="F6" s="90"/>
      <c r="G6" s="90"/>
      <c r="H6" s="91"/>
      <c r="I6" s="57"/>
    </row>
    <row r="7" spans="1:9" ht="15.5" x14ac:dyDescent="0.3">
      <c r="A7" s="88" t="s">
        <v>49</v>
      </c>
      <c r="B7" s="89"/>
      <c r="C7" s="89"/>
      <c r="D7" s="90"/>
      <c r="E7" s="90"/>
      <c r="F7" s="90"/>
      <c r="G7" s="90"/>
      <c r="H7" s="91"/>
      <c r="I7" s="57"/>
    </row>
    <row r="8" spans="1:9" ht="15.5" x14ac:dyDescent="0.3">
      <c r="A8" s="88" t="s">
        <v>50</v>
      </c>
      <c r="B8" s="89"/>
      <c r="C8" s="89"/>
      <c r="D8" s="90"/>
      <c r="E8" s="90"/>
      <c r="F8" s="90"/>
      <c r="G8" s="90"/>
      <c r="H8" s="91"/>
      <c r="I8" s="57"/>
    </row>
    <row r="9" spans="1:9" ht="15.5" x14ac:dyDescent="0.3">
      <c r="A9" s="88" t="s">
        <v>51</v>
      </c>
      <c r="B9" s="89"/>
      <c r="C9" s="89"/>
      <c r="D9" s="90"/>
      <c r="E9" s="90"/>
      <c r="F9" s="90"/>
      <c r="G9" s="90"/>
      <c r="H9" s="91"/>
      <c r="I9" s="58">
        <v>0</v>
      </c>
    </row>
    <row r="10" spans="1:9" ht="15.5" x14ac:dyDescent="0.3">
      <c r="A10" s="88" t="s">
        <v>52</v>
      </c>
      <c r="B10" s="89"/>
      <c r="C10" s="89"/>
      <c r="D10" s="90"/>
      <c r="E10" s="90"/>
      <c r="F10" s="90"/>
      <c r="G10" s="90"/>
      <c r="H10" s="91"/>
      <c r="I10" s="58">
        <v>0</v>
      </c>
    </row>
    <row r="11" spans="1:9" ht="15.5" x14ac:dyDescent="0.3">
      <c r="A11" s="92" t="s">
        <v>53</v>
      </c>
      <c r="B11" s="92"/>
      <c r="C11" s="92"/>
      <c r="D11" s="92"/>
      <c r="E11" s="92"/>
      <c r="F11" s="92"/>
      <c r="G11" s="92"/>
      <c r="H11" s="92"/>
      <c r="I11" s="92"/>
    </row>
    <row r="12" spans="1:9" ht="15.5" x14ac:dyDescent="0.3">
      <c r="A12" s="94" t="s">
        <v>54</v>
      </c>
      <c r="B12" s="96"/>
      <c r="C12" s="96"/>
      <c r="D12" s="96"/>
      <c r="E12" s="100" t="s">
        <v>55</v>
      </c>
      <c r="F12" s="101"/>
      <c r="G12" s="101"/>
      <c r="H12" s="101"/>
      <c r="I12" s="60" t="s">
        <v>56</v>
      </c>
    </row>
    <row r="13" spans="1:9" ht="15.5" x14ac:dyDescent="0.3">
      <c r="A13" s="96" t="s">
        <v>105</v>
      </c>
      <c r="B13" s="96"/>
      <c r="C13" s="96"/>
      <c r="D13" s="96"/>
      <c r="E13" s="99"/>
      <c r="F13" s="99"/>
      <c r="G13" s="99"/>
      <c r="H13" s="96"/>
      <c r="I13" s="64">
        <v>0</v>
      </c>
    </row>
    <row r="14" spans="1:9" ht="15.5" x14ac:dyDescent="0.3">
      <c r="A14" s="97" t="s">
        <v>58</v>
      </c>
      <c r="B14" s="97"/>
      <c r="C14" s="97"/>
      <c r="D14" s="97"/>
      <c r="E14" s="97"/>
      <c r="F14" s="97"/>
      <c r="G14" s="97"/>
      <c r="H14" s="97"/>
      <c r="I14" s="97"/>
    </row>
    <row r="15" spans="1:9" s="7" customFormat="1" ht="15.5" x14ac:dyDescent="0.3">
      <c r="A15" s="98" t="s">
        <v>59</v>
      </c>
      <c r="B15" s="98"/>
      <c r="C15" s="98"/>
      <c r="D15" s="98"/>
      <c r="E15" s="98"/>
      <c r="F15" s="98"/>
      <c r="G15" s="98"/>
      <c r="H15" s="98"/>
      <c r="I15" s="98"/>
    </row>
    <row r="16" spans="1:9" s="7" customFormat="1" ht="16" customHeight="1" x14ac:dyDescent="0.3">
      <c r="A16" s="98"/>
      <c r="B16" s="98"/>
      <c r="C16" s="98"/>
      <c r="D16" s="98"/>
      <c r="E16" s="98"/>
      <c r="F16" s="98"/>
      <c r="G16" s="98"/>
      <c r="H16" s="98"/>
      <c r="I16" s="98"/>
    </row>
    <row r="17" spans="1:9" s="8" customFormat="1" ht="15.5" x14ac:dyDescent="0.3">
      <c r="A17" s="55" t="s">
        <v>60</v>
      </c>
      <c r="B17" s="92" t="s">
        <v>61</v>
      </c>
      <c r="C17" s="92"/>
      <c r="D17" s="92"/>
      <c r="E17" s="92" t="s">
        <v>62</v>
      </c>
      <c r="F17" s="92"/>
      <c r="G17" s="92"/>
      <c r="H17" s="92"/>
      <c r="I17" s="92"/>
    </row>
    <row r="18" spans="1:9" s="7" customFormat="1" ht="15.5" x14ac:dyDescent="0.3">
      <c r="A18" s="59">
        <v>1</v>
      </c>
      <c r="B18" s="96" t="s">
        <v>63</v>
      </c>
      <c r="C18" s="96"/>
      <c r="D18" s="96"/>
      <c r="E18" s="99"/>
      <c r="F18" s="99"/>
      <c r="G18" s="99"/>
      <c r="H18" s="99"/>
      <c r="I18" s="99"/>
    </row>
    <row r="19" spans="1:9" s="7" customFormat="1" ht="15.5" x14ac:dyDescent="0.3">
      <c r="A19" s="59">
        <v>2</v>
      </c>
      <c r="B19" s="96" t="s">
        <v>64</v>
      </c>
      <c r="C19" s="96"/>
      <c r="D19" s="96"/>
      <c r="E19" s="99"/>
      <c r="F19" s="99"/>
      <c r="G19" s="99"/>
      <c r="H19" s="99"/>
      <c r="I19" s="99"/>
    </row>
    <row r="20" spans="1:9" s="7" customFormat="1" ht="15.5" x14ac:dyDescent="0.3">
      <c r="A20" s="59">
        <v>3</v>
      </c>
      <c r="B20" s="96" t="s">
        <v>65</v>
      </c>
      <c r="C20" s="96"/>
      <c r="D20" s="96"/>
      <c r="E20" s="99"/>
      <c r="F20" s="99"/>
      <c r="G20" s="99"/>
      <c r="H20" s="99"/>
      <c r="I20" s="99"/>
    </row>
    <row r="21" spans="1:9" s="7" customFormat="1" ht="15.5" x14ac:dyDescent="0.3">
      <c r="A21" s="59">
        <v>4</v>
      </c>
      <c r="B21" s="96" t="s">
        <v>66</v>
      </c>
      <c r="C21" s="96"/>
      <c r="D21" s="96"/>
      <c r="E21" s="99"/>
      <c r="F21" s="99"/>
      <c r="G21" s="99"/>
      <c r="H21" s="99"/>
      <c r="I21" s="99"/>
    </row>
    <row r="22" spans="1:9" s="7" customFormat="1" ht="15.5" x14ac:dyDescent="0.3">
      <c r="A22" s="59">
        <v>5</v>
      </c>
      <c r="B22" s="96" t="s">
        <v>67</v>
      </c>
      <c r="C22" s="96"/>
      <c r="D22" s="96"/>
      <c r="E22" s="99"/>
      <c r="F22" s="99"/>
      <c r="G22" s="99"/>
      <c r="H22" s="99"/>
      <c r="I22" s="99"/>
    </row>
    <row r="23" spans="1:9" s="7" customFormat="1" ht="15.5" x14ac:dyDescent="0.3">
      <c r="A23" s="59">
        <v>6</v>
      </c>
      <c r="B23" s="96" t="s">
        <v>68</v>
      </c>
      <c r="C23" s="96"/>
      <c r="D23" s="96"/>
      <c r="E23" s="99"/>
      <c r="F23" s="99"/>
      <c r="G23" s="99"/>
      <c r="H23" s="99"/>
      <c r="I23" s="99"/>
    </row>
    <row r="24" spans="1:9" s="7" customFormat="1" ht="15.5" x14ac:dyDescent="0.3">
      <c r="A24" s="59">
        <v>7</v>
      </c>
      <c r="B24" s="96" t="s">
        <v>69</v>
      </c>
      <c r="C24" s="96"/>
      <c r="D24" s="96"/>
      <c r="E24" s="99"/>
      <c r="F24" s="99"/>
      <c r="G24" s="99"/>
      <c r="H24" s="99"/>
      <c r="I24" s="99"/>
    </row>
    <row r="25" spans="1:9" s="7" customFormat="1" ht="15.5" x14ac:dyDescent="0.3">
      <c r="A25" s="59">
        <v>8</v>
      </c>
      <c r="B25" s="96" t="s">
        <v>70</v>
      </c>
      <c r="C25" s="96"/>
      <c r="D25" s="96"/>
      <c r="E25" s="99"/>
      <c r="F25" s="99"/>
      <c r="G25" s="99"/>
      <c r="H25" s="99"/>
      <c r="I25" s="99"/>
    </row>
    <row r="26" spans="1:9" s="7" customFormat="1" ht="15.5" x14ac:dyDescent="0.3">
      <c r="A26" s="59">
        <v>9</v>
      </c>
      <c r="B26" s="96" t="s">
        <v>71</v>
      </c>
      <c r="C26" s="96"/>
      <c r="D26" s="96"/>
      <c r="E26" s="99"/>
      <c r="F26" s="99"/>
      <c r="G26" s="99"/>
      <c r="H26" s="99"/>
      <c r="I26" s="99"/>
    </row>
    <row r="27" spans="1:9" s="7" customFormat="1" ht="15.5" x14ac:dyDescent="0.3">
      <c r="A27" s="59">
        <v>10</v>
      </c>
      <c r="B27" s="96" t="s">
        <v>72</v>
      </c>
      <c r="C27" s="96"/>
      <c r="D27" s="96"/>
      <c r="E27" s="99"/>
      <c r="F27" s="99"/>
      <c r="G27" s="99"/>
      <c r="H27" s="99"/>
      <c r="I27" s="99"/>
    </row>
    <row r="28" spans="1:9" s="7" customFormat="1" ht="15.5" x14ac:dyDescent="0.3">
      <c r="A28" s="59">
        <v>11</v>
      </c>
      <c r="B28" s="96" t="s">
        <v>73</v>
      </c>
      <c r="C28" s="96"/>
      <c r="D28" s="96"/>
      <c r="E28" s="99"/>
      <c r="F28" s="99"/>
      <c r="G28" s="99"/>
      <c r="H28" s="99"/>
      <c r="I28" s="99"/>
    </row>
    <row r="29" spans="1:9" s="7" customFormat="1" ht="15.5" x14ac:dyDescent="0.3">
      <c r="A29" s="59">
        <v>12</v>
      </c>
      <c r="B29" s="96" t="s">
        <v>74</v>
      </c>
      <c r="C29" s="96"/>
      <c r="D29" s="96"/>
      <c r="E29" s="99"/>
      <c r="F29" s="99"/>
      <c r="G29" s="99"/>
      <c r="H29" s="99"/>
      <c r="I29" s="99"/>
    </row>
    <row r="30" spans="1:9" s="7" customFormat="1" ht="15.5" x14ac:dyDescent="0.3">
      <c r="A30" s="59">
        <v>13</v>
      </c>
      <c r="B30" s="96" t="s">
        <v>75</v>
      </c>
      <c r="C30" s="96"/>
      <c r="D30" s="96"/>
      <c r="E30" s="99"/>
      <c r="F30" s="99"/>
      <c r="G30" s="99"/>
      <c r="H30" s="99"/>
      <c r="I30" s="99"/>
    </row>
    <row r="31" spans="1:9" s="7" customFormat="1" ht="15.5" x14ac:dyDescent="0.3">
      <c r="A31" s="59">
        <v>14</v>
      </c>
      <c r="B31" s="96" t="s">
        <v>76</v>
      </c>
      <c r="C31" s="96"/>
      <c r="D31" s="96"/>
      <c r="E31" s="99"/>
      <c r="F31" s="99"/>
      <c r="G31" s="99"/>
      <c r="H31" s="99"/>
      <c r="I31" s="99"/>
    </row>
    <row r="32" spans="1:9" s="7" customFormat="1" ht="15.5" x14ac:dyDescent="0.3">
      <c r="A32" s="59">
        <v>15</v>
      </c>
      <c r="B32" s="96" t="s">
        <v>77</v>
      </c>
      <c r="C32" s="96"/>
      <c r="D32" s="96"/>
      <c r="E32" s="99"/>
      <c r="F32" s="99"/>
      <c r="G32" s="99"/>
      <c r="H32" s="99"/>
      <c r="I32" s="99"/>
    </row>
    <row r="33" spans="1:12" s="7" customFormat="1" ht="15.5" x14ac:dyDescent="0.3">
      <c r="A33" s="59">
        <v>16</v>
      </c>
      <c r="B33" s="96" t="s">
        <v>78</v>
      </c>
      <c r="C33" s="96"/>
      <c r="D33" s="96"/>
      <c r="E33" s="99"/>
      <c r="F33" s="99"/>
      <c r="G33" s="99"/>
      <c r="H33" s="99"/>
      <c r="I33" s="99"/>
    </row>
    <row r="34" spans="1:12" s="7" customFormat="1" ht="15.5" x14ac:dyDescent="0.3">
      <c r="A34" s="59">
        <v>17</v>
      </c>
      <c r="B34" s="96" t="s">
        <v>79</v>
      </c>
      <c r="C34" s="96"/>
      <c r="D34" s="96"/>
      <c r="E34" s="99"/>
      <c r="F34" s="99"/>
      <c r="G34" s="99"/>
      <c r="H34" s="99"/>
      <c r="I34" s="99"/>
    </row>
    <row r="35" spans="1:12" s="7" customFormat="1" ht="15.5" x14ac:dyDescent="0.3">
      <c r="A35" s="59">
        <v>18</v>
      </c>
      <c r="B35" s="96" t="s">
        <v>80</v>
      </c>
      <c r="C35" s="96"/>
      <c r="D35" s="96"/>
      <c r="E35" s="99"/>
      <c r="F35" s="99"/>
      <c r="G35" s="99"/>
      <c r="H35" s="99"/>
      <c r="I35" s="99"/>
    </row>
    <row r="36" spans="1:12" s="8" customFormat="1" ht="15.5" x14ac:dyDescent="0.3">
      <c r="A36" s="97" t="s">
        <v>81</v>
      </c>
      <c r="B36" s="104"/>
      <c r="C36" s="104"/>
      <c r="D36" s="104"/>
      <c r="E36" s="104"/>
      <c r="F36" s="104"/>
      <c r="G36" s="104"/>
      <c r="H36" s="104"/>
      <c r="I36" s="104"/>
    </row>
    <row r="37" spans="1:12" s="8" customFormat="1" ht="15.5" x14ac:dyDescent="0.3">
      <c r="A37" s="55" t="s">
        <v>60</v>
      </c>
      <c r="B37" s="92" t="s">
        <v>82</v>
      </c>
      <c r="C37" s="92"/>
      <c r="D37" s="92"/>
      <c r="E37" s="105" t="s">
        <v>83</v>
      </c>
      <c r="F37" s="106"/>
      <c r="G37" s="106"/>
      <c r="H37" s="106"/>
      <c r="I37" s="61" t="s">
        <v>56</v>
      </c>
      <c r="J37" s="9"/>
      <c r="K37" s="9"/>
      <c r="L37" s="9"/>
    </row>
    <row r="38" spans="1:12" ht="15.5" x14ac:dyDescent="0.3">
      <c r="A38" s="59">
        <v>1</v>
      </c>
      <c r="B38" s="96" t="s">
        <v>84</v>
      </c>
      <c r="C38" s="96"/>
      <c r="D38" s="96"/>
      <c r="E38" s="99"/>
      <c r="F38" s="96"/>
      <c r="G38" s="96"/>
      <c r="H38" s="96"/>
      <c r="I38" s="64">
        <v>0</v>
      </c>
    </row>
    <row r="39" spans="1:12" ht="15.5" x14ac:dyDescent="0.3">
      <c r="A39" s="59">
        <v>2</v>
      </c>
      <c r="B39" s="96" t="s">
        <v>85</v>
      </c>
      <c r="C39" s="96"/>
      <c r="D39" s="96"/>
      <c r="E39" s="99"/>
      <c r="F39" s="96"/>
      <c r="G39" s="96"/>
      <c r="H39" s="96"/>
      <c r="I39" s="64">
        <v>0</v>
      </c>
    </row>
    <row r="40" spans="1:12" ht="15.5" x14ac:dyDescent="0.3">
      <c r="A40" s="59">
        <v>3</v>
      </c>
      <c r="B40" s="96" t="s">
        <v>86</v>
      </c>
      <c r="C40" s="96"/>
      <c r="D40" s="96"/>
      <c r="E40" s="99"/>
      <c r="F40" s="96"/>
      <c r="G40" s="96"/>
      <c r="H40" s="96"/>
      <c r="I40" s="64">
        <v>0</v>
      </c>
    </row>
    <row r="41" spans="1:12" ht="15.5" x14ac:dyDescent="0.3">
      <c r="A41" s="59">
        <v>4</v>
      </c>
      <c r="B41" s="96" t="s">
        <v>87</v>
      </c>
      <c r="C41" s="96"/>
      <c r="D41" s="96"/>
      <c r="E41" s="99"/>
      <c r="F41" s="96"/>
      <c r="G41" s="96"/>
      <c r="H41" s="96"/>
      <c r="I41" s="64">
        <v>0</v>
      </c>
    </row>
    <row r="42" spans="1:12" ht="15.5" x14ac:dyDescent="0.3">
      <c r="A42" s="59">
        <v>5</v>
      </c>
      <c r="B42" s="96" t="s">
        <v>88</v>
      </c>
      <c r="C42" s="96"/>
      <c r="D42" s="96"/>
      <c r="E42" s="99"/>
      <c r="F42" s="96"/>
      <c r="G42" s="96"/>
      <c r="H42" s="96"/>
      <c r="I42" s="64">
        <v>0</v>
      </c>
    </row>
    <row r="43" spans="1:12" ht="15.5" x14ac:dyDescent="0.3">
      <c r="A43" s="59">
        <v>6</v>
      </c>
      <c r="B43" s="96" t="s">
        <v>89</v>
      </c>
      <c r="C43" s="96"/>
      <c r="D43" s="96"/>
      <c r="E43" s="99"/>
      <c r="F43" s="96"/>
      <c r="G43" s="96"/>
      <c r="H43" s="96"/>
      <c r="I43" s="64">
        <v>0</v>
      </c>
    </row>
    <row r="44" spans="1:12" ht="15.5" x14ac:dyDescent="0.3">
      <c r="A44" s="59">
        <v>7</v>
      </c>
      <c r="B44" s="96" t="s">
        <v>90</v>
      </c>
      <c r="C44" s="96"/>
      <c r="D44" s="96"/>
      <c r="E44" s="99"/>
      <c r="F44" s="96"/>
      <c r="G44" s="96"/>
      <c r="H44" s="96"/>
      <c r="I44" s="64">
        <v>0</v>
      </c>
    </row>
    <row r="45" spans="1:12" ht="15.5" x14ac:dyDescent="0.3">
      <c r="A45" s="59">
        <v>8</v>
      </c>
      <c r="B45" s="96" t="s">
        <v>91</v>
      </c>
      <c r="C45" s="96"/>
      <c r="D45" s="96"/>
      <c r="E45" s="99"/>
      <c r="F45" s="96"/>
      <c r="G45" s="96"/>
      <c r="H45" s="96"/>
      <c r="I45" s="64">
        <v>0</v>
      </c>
    </row>
    <row r="46" spans="1:12" ht="15.5" x14ac:dyDescent="0.3">
      <c r="A46" s="59">
        <v>9</v>
      </c>
      <c r="B46" s="96" t="s">
        <v>92</v>
      </c>
      <c r="C46" s="96"/>
      <c r="D46" s="96"/>
      <c r="E46" s="99"/>
      <c r="F46" s="96"/>
      <c r="G46" s="96"/>
      <c r="H46" s="96"/>
      <c r="I46" s="64">
        <v>0</v>
      </c>
    </row>
    <row r="47" spans="1:12" ht="15.5" x14ac:dyDescent="0.3">
      <c r="A47" s="59">
        <v>10</v>
      </c>
      <c r="B47" s="96" t="s">
        <v>93</v>
      </c>
      <c r="C47" s="96"/>
      <c r="D47" s="96"/>
      <c r="E47" s="99"/>
      <c r="F47" s="96"/>
      <c r="G47" s="96"/>
      <c r="H47" s="96"/>
      <c r="I47" s="64">
        <v>0</v>
      </c>
    </row>
    <row r="48" spans="1:12" ht="15.5" x14ac:dyDescent="0.3">
      <c r="A48" s="102" t="s">
        <v>94</v>
      </c>
      <c r="B48" s="103"/>
      <c r="C48" s="103"/>
      <c r="D48" s="103"/>
      <c r="E48" s="103"/>
      <c r="F48" s="103"/>
      <c r="G48" s="103"/>
      <c r="H48" s="103"/>
      <c r="I48" s="62">
        <f>SUM(I38:I47)</f>
        <v>0</v>
      </c>
    </row>
    <row r="49" spans="1:9" ht="7.5" customHeight="1" x14ac:dyDescent="0.3">
      <c r="A49" s="56"/>
      <c r="B49" s="56"/>
      <c r="C49" s="56"/>
      <c r="D49" s="56"/>
      <c r="E49" s="56"/>
      <c r="F49" s="56"/>
      <c r="G49" s="56"/>
      <c r="H49" s="56"/>
      <c r="I49" s="56"/>
    </row>
    <row r="50" spans="1:9" ht="15.5" x14ac:dyDescent="0.3">
      <c r="A50" s="93" t="s">
        <v>95</v>
      </c>
      <c r="B50" s="93"/>
      <c r="C50" s="93"/>
      <c r="D50" s="93"/>
      <c r="E50" s="93"/>
      <c r="F50" s="93"/>
      <c r="G50" s="93"/>
      <c r="H50" s="93"/>
      <c r="I50" s="63">
        <f>SUM(I13,I48)</f>
        <v>0</v>
      </c>
    </row>
    <row r="51" spans="1:9" ht="15.5" x14ac:dyDescent="0.3">
      <c r="A51" s="56"/>
      <c r="B51" s="56"/>
      <c r="C51" s="56"/>
      <c r="D51" s="56"/>
      <c r="E51" s="56"/>
      <c r="F51" s="56"/>
      <c r="G51" s="56"/>
      <c r="H51" s="56"/>
      <c r="I51" s="56"/>
    </row>
  </sheetData>
  <mergeCells count="80">
    <mergeCell ref="A12:D12"/>
    <mergeCell ref="E12:H12"/>
    <mergeCell ref="A1:I1"/>
    <mergeCell ref="A2:I2"/>
    <mergeCell ref="A4:I4"/>
    <mergeCell ref="A5:C5"/>
    <mergeCell ref="D5:I5"/>
    <mergeCell ref="A6:H6"/>
    <mergeCell ref="A7:H7"/>
    <mergeCell ref="A8:H8"/>
    <mergeCell ref="A9:H9"/>
    <mergeCell ref="A10:H10"/>
    <mergeCell ref="A11:I11"/>
    <mergeCell ref="A13:D13"/>
    <mergeCell ref="E13:H13"/>
    <mergeCell ref="A14:I14"/>
    <mergeCell ref="A15:I16"/>
    <mergeCell ref="B17:D17"/>
    <mergeCell ref="E17:I17"/>
    <mergeCell ref="B18:D18"/>
    <mergeCell ref="E18:I18"/>
    <mergeCell ref="B19:D19"/>
    <mergeCell ref="E19:I19"/>
    <mergeCell ref="B20:D20"/>
    <mergeCell ref="E20:I20"/>
    <mergeCell ref="B21:D21"/>
    <mergeCell ref="E21:I21"/>
    <mergeCell ref="B22:D22"/>
    <mergeCell ref="E22:I22"/>
    <mergeCell ref="B23:D23"/>
    <mergeCell ref="E23:I23"/>
    <mergeCell ref="B24:D24"/>
    <mergeCell ref="E24:I24"/>
    <mergeCell ref="B25:D25"/>
    <mergeCell ref="E25:I25"/>
    <mergeCell ref="B26:D26"/>
    <mergeCell ref="E26:I26"/>
    <mergeCell ref="B27:D27"/>
    <mergeCell ref="E27:I27"/>
    <mergeCell ref="B28:D28"/>
    <mergeCell ref="E28:I28"/>
    <mergeCell ref="B29:D29"/>
    <mergeCell ref="E29:I29"/>
    <mergeCell ref="B30:D30"/>
    <mergeCell ref="E30:I30"/>
    <mergeCell ref="B31:D31"/>
    <mergeCell ref="E31:I31"/>
    <mergeCell ref="B32:D32"/>
    <mergeCell ref="E32:I32"/>
    <mergeCell ref="B39:D39"/>
    <mergeCell ref="E39:H39"/>
    <mergeCell ref="B33:D33"/>
    <mergeCell ref="E33:I33"/>
    <mergeCell ref="B34:D34"/>
    <mergeCell ref="E34:I34"/>
    <mergeCell ref="B35:D35"/>
    <mergeCell ref="E35:I35"/>
    <mergeCell ref="A36:I36"/>
    <mergeCell ref="B37:D37"/>
    <mergeCell ref="E37:H37"/>
    <mergeCell ref="B38:D38"/>
    <mergeCell ref="E38:H38"/>
    <mergeCell ref="B40:D40"/>
    <mergeCell ref="E40:H40"/>
    <mergeCell ref="B41:D41"/>
    <mergeCell ref="E41:H41"/>
    <mergeCell ref="B42:D42"/>
    <mergeCell ref="E42:H42"/>
    <mergeCell ref="A50:H50"/>
    <mergeCell ref="B43:D43"/>
    <mergeCell ref="E43:H43"/>
    <mergeCell ref="B44:D44"/>
    <mergeCell ref="E44:H44"/>
    <mergeCell ref="B45:D45"/>
    <mergeCell ref="E45:H45"/>
    <mergeCell ref="B46:D46"/>
    <mergeCell ref="E46:H46"/>
    <mergeCell ref="B47:D47"/>
    <mergeCell ref="E47:H47"/>
    <mergeCell ref="A48:H48"/>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TA Option" prompt="Use dropdown to select option" xr:uid="{0EB3B01A-F21B-4C19-B9BD-411259FCDB50}">
          <x14:formula1>
            <xm:f>Data!$A$2:$A$3</xm:f>
          </x14:formula1>
          <xm:sqref>I6</xm:sqref>
        </x14:dataValidation>
        <x14:dataValidation type="list" allowBlank="1" showInputMessage="1" showErrorMessage="1" promptTitle="Fuel Option" prompt="Use dropdown to select option" xr:uid="{BDD86F9A-E461-4EC4-A48E-9977256F22B7}">
          <x14:formula1>
            <xm:f>Data!$C$2:$C$8</xm:f>
          </x14:formula1>
          <xm:sqref>I7</xm:sqref>
        </x14:dataValidation>
        <x14:dataValidation type="list" allowBlank="1" showInputMessage="1" showErrorMessage="1" promptTitle="Floor Option" prompt="Use dropdown to select option" xr:uid="{BF15D44E-EE13-4814-ADC9-5F762B5BA6E4}">
          <x14:formula1>
            <xm:f>Data!$E$2:$E$5</xm:f>
          </x14:formula1>
          <xm:sqref>I8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549350-7552-4E0F-A94C-A41AA0B4300F}">
  <dimension ref="A1:L51"/>
  <sheetViews>
    <sheetView workbookViewId="0">
      <selection activeCell="M16" sqref="M16"/>
    </sheetView>
  </sheetViews>
  <sheetFormatPr defaultColWidth="8.796875" defaultRowHeight="13" x14ac:dyDescent="0.3"/>
  <cols>
    <col min="1" max="2" width="8.796875" style="6"/>
    <col min="3" max="3" width="18" style="6" customWidth="1"/>
    <col min="4" max="4" width="16.296875" style="6" customWidth="1"/>
    <col min="5" max="8" width="8.796875" style="6"/>
    <col min="9" max="9" width="14.796875" style="6" customWidth="1"/>
    <col min="10" max="16384" width="8.796875" style="6"/>
  </cols>
  <sheetData>
    <row r="1" spans="1:9" ht="15.5" x14ac:dyDescent="0.3">
      <c r="A1" s="92" t="s">
        <v>43</v>
      </c>
      <c r="B1" s="92"/>
      <c r="C1" s="92"/>
      <c r="D1" s="92"/>
      <c r="E1" s="92"/>
      <c r="F1" s="92"/>
      <c r="G1" s="92"/>
      <c r="H1" s="92"/>
      <c r="I1" s="92"/>
    </row>
    <row r="2" spans="1:9" ht="15.5" x14ac:dyDescent="0.3">
      <c r="A2" s="92" t="s">
        <v>106</v>
      </c>
      <c r="B2" s="92"/>
      <c r="C2" s="92"/>
      <c r="D2" s="92"/>
      <c r="E2" s="92"/>
      <c r="F2" s="92"/>
      <c r="G2" s="92"/>
      <c r="H2" s="92"/>
      <c r="I2" s="92"/>
    </row>
    <row r="3" spans="1:9" ht="15.5" x14ac:dyDescent="0.3">
      <c r="A3" s="56" t="s">
        <v>45</v>
      </c>
      <c r="B3" s="56"/>
      <c r="C3" s="56"/>
      <c r="D3" s="56"/>
      <c r="E3" s="56"/>
      <c r="F3" s="56"/>
      <c r="G3" s="56"/>
      <c r="H3" s="56"/>
      <c r="I3" s="56"/>
    </row>
    <row r="4" spans="1:9" ht="15.5" x14ac:dyDescent="0.3">
      <c r="A4" s="92" t="s">
        <v>46</v>
      </c>
      <c r="B4" s="92"/>
      <c r="C4" s="92"/>
      <c r="D4" s="92"/>
      <c r="E4" s="92"/>
      <c r="F4" s="92"/>
      <c r="G4" s="92"/>
      <c r="H4" s="92"/>
      <c r="I4" s="92"/>
    </row>
    <row r="5" spans="1:9" ht="15.5" x14ac:dyDescent="0.3">
      <c r="A5" s="94" t="s">
        <v>47</v>
      </c>
      <c r="B5" s="94"/>
      <c r="C5" s="94"/>
      <c r="D5" s="95" t="s">
        <v>16</v>
      </c>
      <c r="E5" s="95"/>
      <c r="F5" s="95"/>
      <c r="G5" s="95"/>
      <c r="H5" s="95"/>
      <c r="I5" s="95"/>
    </row>
    <row r="6" spans="1:9" ht="15.5" x14ac:dyDescent="0.3">
      <c r="A6" s="88" t="s">
        <v>48</v>
      </c>
      <c r="B6" s="89"/>
      <c r="C6" s="89"/>
      <c r="D6" s="90"/>
      <c r="E6" s="90"/>
      <c r="F6" s="90"/>
      <c r="G6" s="90"/>
      <c r="H6" s="91"/>
      <c r="I6" s="57"/>
    </row>
    <row r="7" spans="1:9" ht="15.5" x14ac:dyDescent="0.3">
      <c r="A7" s="88" t="s">
        <v>49</v>
      </c>
      <c r="B7" s="89"/>
      <c r="C7" s="89"/>
      <c r="D7" s="90"/>
      <c r="E7" s="90"/>
      <c r="F7" s="90"/>
      <c r="G7" s="90"/>
      <c r="H7" s="91"/>
      <c r="I7" s="57"/>
    </row>
    <row r="8" spans="1:9" ht="15.5" x14ac:dyDescent="0.3">
      <c r="A8" s="88" t="s">
        <v>50</v>
      </c>
      <c r="B8" s="89"/>
      <c r="C8" s="89"/>
      <c r="D8" s="90"/>
      <c r="E8" s="90"/>
      <c r="F8" s="90"/>
      <c r="G8" s="90"/>
      <c r="H8" s="91"/>
      <c r="I8" s="57"/>
    </row>
    <row r="9" spans="1:9" ht="15.5" x14ac:dyDescent="0.3">
      <c r="A9" s="88" t="s">
        <v>51</v>
      </c>
      <c r="B9" s="89"/>
      <c r="C9" s="89"/>
      <c r="D9" s="90"/>
      <c r="E9" s="90"/>
      <c r="F9" s="90"/>
      <c r="G9" s="90"/>
      <c r="H9" s="91"/>
      <c r="I9" s="58">
        <v>0</v>
      </c>
    </row>
    <row r="10" spans="1:9" ht="15.5" x14ac:dyDescent="0.3">
      <c r="A10" s="88" t="s">
        <v>52</v>
      </c>
      <c r="B10" s="89"/>
      <c r="C10" s="89"/>
      <c r="D10" s="90"/>
      <c r="E10" s="90"/>
      <c r="F10" s="90"/>
      <c r="G10" s="90"/>
      <c r="H10" s="91"/>
      <c r="I10" s="58">
        <v>0</v>
      </c>
    </row>
    <row r="11" spans="1:9" ht="15.5" x14ac:dyDescent="0.3">
      <c r="A11" s="92" t="s">
        <v>53</v>
      </c>
      <c r="B11" s="92"/>
      <c r="C11" s="92"/>
      <c r="D11" s="92"/>
      <c r="E11" s="92"/>
      <c r="F11" s="92"/>
      <c r="G11" s="92"/>
      <c r="H11" s="92"/>
      <c r="I11" s="92"/>
    </row>
    <row r="12" spans="1:9" ht="15.5" x14ac:dyDescent="0.3">
      <c r="A12" s="94" t="s">
        <v>54</v>
      </c>
      <c r="B12" s="96"/>
      <c r="C12" s="96"/>
      <c r="D12" s="96"/>
      <c r="E12" s="100" t="s">
        <v>55</v>
      </c>
      <c r="F12" s="101"/>
      <c r="G12" s="101"/>
      <c r="H12" s="101"/>
      <c r="I12" s="60" t="s">
        <v>56</v>
      </c>
    </row>
    <row r="13" spans="1:9" ht="15.5" x14ac:dyDescent="0.3">
      <c r="A13" s="96" t="s">
        <v>107</v>
      </c>
      <c r="B13" s="96"/>
      <c r="C13" s="96"/>
      <c r="D13" s="96"/>
      <c r="E13" s="99"/>
      <c r="F13" s="99"/>
      <c r="G13" s="99"/>
      <c r="H13" s="96"/>
      <c r="I13" s="64">
        <v>0</v>
      </c>
    </row>
    <row r="14" spans="1:9" ht="15.5" x14ac:dyDescent="0.3">
      <c r="A14" s="97" t="s">
        <v>58</v>
      </c>
      <c r="B14" s="97"/>
      <c r="C14" s="97"/>
      <c r="D14" s="97"/>
      <c r="E14" s="97"/>
      <c r="F14" s="97"/>
      <c r="G14" s="97"/>
      <c r="H14" s="97"/>
      <c r="I14" s="97"/>
    </row>
    <row r="15" spans="1:9" s="7" customFormat="1" ht="15.5" x14ac:dyDescent="0.3">
      <c r="A15" s="98" t="s">
        <v>59</v>
      </c>
      <c r="B15" s="98"/>
      <c r="C15" s="98"/>
      <c r="D15" s="98"/>
      <c r="E15" s="98"/>
      <c r="F15" s="98"/>
      <c r="G15" s="98"/>
      <c r="H15" s="98"/>
      <c r="I15" s="98"/>
    </row>
    <row r="16" spans="1:9" s="7" customFormat="1" ht="16" customHeight="1" x14ac:dyDescent="0.3">
      <c r="A16" s="98"/>
      <c r="B16" s="98"/>
      <c r="C16" s="98"/>
      <c r="D16" s="98"/>
      <c r="E16" s="98"/>
      <c r="F16" s="98"/>
      <c r="G16" s="98"/>
      <c r="H16" s="98"/>
      <c r="I16" s="98"/>
    </row>
    <row r="17" spans="1:9" s="8" customFormat="1" ht="15.5" x14ac:dyDescent="0.3">
      <c r="A17" s="55" t="s">
        <v>60</v>
      </c>
      <c r="B17" s="92" t="s">
        <v>61</v>
      </c>
      <c r="C17" s="92"/>
      <c r="D17" s="92"/>
      <c r="E17" s="92" t="s">
        <v>62</v>
      </c>
      <c r="F17" s="92"/>
      <c r="G17" s="92"/>
      <c r="H17" s="92"/>
      <c r="I17" s="92"/>
    </row>
    <row r="18" spans="1:9" s="7" customFormat="1" ht="15.5" x14ac:dyDescent="0.3">
      <c r="A18" s="59">
        <v>1</v>
      </c>
      <c r="B18" s="96" t="s">
        <v>63</v>
      </c>
      <c r="C18" s="96"/>
      <c r="D18" s="96"/>
      <c r="E18" s="99"/>
      <c r="F18" s="99"/>
      <c r="G18" s="99"/>
      <c r="H18" s="99"/>
      <c r="I18" s="99"/>
    </row>
    <row r="19" spans="1:9" s="7" customFormat="1" ht="15.5" x14ac:dyDescent="0.3">
      <c r="A19" s="59">
        <v>2</v>
      </c>
      <c r="B19" s="96" t="s">
        <v>64</v>
      </c>
      <c r="C19" s="96"/>
      <c r="D19" s="96"/>
      <c r="E19" s="99"/>
      <c r="F19" s="99"/>
      <c r="G19" s="99"/>
      <c r="H19" s="99"/>
      <c r="I19" s="99"/>
    </row>
    <row r="20" spans="1:9" s="7" customFormat="1" ht="15.5" x14ac:dyDescent="0.3">
      <c r="A20" s="59">
        <v>3</v>
      </c>
      <c r="B20" s="96" t="s">
        <v>65</v>
      </c>
      <c r="C20" s="96"/>
      <c r="D20" s="96"/>
      <c r="E20" s="99"/>
      <c r="F20" s="99"/>
      <c r="G20" s="99"/>
      <c r="H20" s="99"/>
      <c r="I20" s="99"/>
    </row>
    <row r="21" spans="1:9" s="7" customFormat="1" ht="15.5" x14ac:dyDescent="0.3">
      <c r="A21" s="59">
        <v>4</v>
      </c>
      <c r="B21" s="96" t="s">
        <v>66</v>
      </c>
      <c r="C21" s="96"/>
      <c r="D21" s="96"/>
      <c r="E21" s="99"/>
      <c r="F21" s="99"/>
      <c r="G21" s="99"/>
      <c r="H21" s="99"/>
      <c r="I21" s="99"/>
    </row>
    <row r="22" spans="1:9" s="7" customFormat="1" ht="15.5" x14ac:dyDescent="0.3">
      <c r="A22" s="59">
        <v>5</v>
      </c>
      <c r="B22" s="96" t="s">
        <v>67</v>
      </c>
      <c r="C22" s="96"/>
      <c r="D22" s="96"/>
      <c r="E22" s="99"/>
      <c r="F22" s="99"/>
      <c r="G22" s="99"/>
      <c r="H22" s="99"/>
      <c r="I22" s="99"/>
    </row>
    <row r="23" spans="1:9" s="7" customFormat="1" ht="15.5" x14ac:dyDescent="0.3">
      <c r="A23" s="59">
        <v>6</v>
      </c>
      <c r="B23" s="96" t="s">
        <v>68</v>
      </c>
      <c r="C23" s="96"/>
      <c r="D23" s="96"/>
      <c r="E23" s="99"/>
      <c r="F23" s="99"/>
      <c r="G23" s="99"/>
      <c r="H23" s="99"/>
      <c r="I23" s="99"/>
    </row>
    <row r="24" spans="1:9" s="7" customFormat="1" ht="15.5" x14ac:dyDescent="0.3">
      <c r="A24" s="59">
        <v>7</v>
      </c>
      <c r="B24" s="96" t="s">
        <v>69</v>
      </c>
      <c r="C24" s="96"/>
      <c r="D24" s="96"/>
      <c r="E24" s="99"/>
      <c r="F24" s="99"/>
      <c r="G24" s="99"/>
      <c r="H24" s="99"/>
      <c r="I24" s="99"/>
    </row>
    <row r="25" spans="1:9" s="7" customFormat="1" ht="15.5" x14ac:dyDescent="0.3">
      <c r="A25" s="59">
        <v>8</v>
      </c>
      <c r="B25" s="96" t="s">
        <v>70</v>
      </c>
      <c r="C25" s="96"/>
      <c r="D25" s="96"/>
      <c r="E25" s="99"/>
      <c r="F25" s="99"/>
      <c r="G25" s="99"/>
      <c r="H25" s="99"/>
      <c r="I25" s="99"/>
    </row>
    <row r="26" spans="1:9" s="7" customFormat="1" ht="15.5" x14ac:dyDescent="0.3">
      <c r="A26" s="59">
        <v>9</v>
      </c>
      <c r="B26" s="96" t="s">
        <v>71</v>
      </c>
      <c r="C26" s="96"/>
      <c r="D26" s="96"/>
      <c r="E26" s="99"/>
      <c r="F26" s="99"/>
      <c r="G26" s="99"/>
      <c r="H26" s="99"/>
      <c r="I26" s="99"/>
    </row>
    <row r="27" spans="1:9" s="7" customFormat="1" ht="15.5" x14ac:dyDescent="0.3">
      <c r="A27" s="59">
        <v>10</v>
      </c>
      <c r="B27" s="96" t="s">
        <v>72</v>
      </c>
      <c r="C27" s="96"/>
      <c r="D27" s="96"/>
      <c r="E27" s="99"/>
      <c r="F27" s="99"/>
      <c r="G27" s="99"/>
      <c r="H27" s="99"/>
      <c r="I27" s="99"/>
    </row>
    <row r="28" spans="1:9" s="7" customFormat="1" ht="15.5" x14ac:dyDescent="0.3">
      <c r="A28" s="59">
        <v>11</v>
      </c>
      <c r="B28" s="96" t="s">
        <v>73</v>
      </c>
      <c r="C28" s="96"/>
      <c r="D28" s="96"/>
      <c r="E28" s="99"/>
      <c r="F28" s="99"/>
      <c r="G28" s="99"/>
      <c r="H28" s="99"/>
      <c r="I28" s="99"/>
    </row>
    <row r="29" spans="1:9" s="7" customFormat="1" ht="15.5" x14ac:dyDescent="0.3">
      <c r="A29" s="59">
        <v>12</v>
      </c>
      <c r="B29" s="96" t="s">
        <v>74</v>
      </c>
      <c r="C29" s="96"/>
      <c r="D29" s="96"/>
      <c r="E29" s="99"/>
      <c r="F29" s="99"/>
      <c r="G29" s="99"/>
      <c r="H29" s="99"/>
      <c r="I29" s="99"/>
    </row>
    <row r="30" spans="1:9" s="7" customFormat="1" ht="15.5" x14ac:dyDescent="0.3">
      <c r="A30" s="59">
        <v>13</v>
      </c>
      <c r="B30" s="96" t="s">
        <v>75</v>
      </c>
      <c r="C30" s="96"/>
      <c r="D30" s="96"/>
      <c r="E30" s="99"/>
      <c r="F30" s="99"/>
      <c r="G30" s="99"/>
      <c r="H30" s="99"/>
      <c r="I30" s="99"/>
    </row>
    <row r="31" spans="1:9" s="7" customFormat="1" ht="15.5" x14ac:dyDescent="0.3">
      <c r="A31" s="59">
        <v>14</v>
      </c>
      <c r="B31" s="96" t="s">
        <v>76</v>
      </c>
      <c r="C31" s="96"/>
      <c r="D31" s="96"/>
      <c r="E31" s="99"/>
      <c r="F31" s="99"/>
      <c r="G31" s="99"/>
      <c r="H31" s="99"/>
      <c r="I31" s="99"/>
    </row>
    <row r="32" spans="1:9" s="7" customFormat="1" ht="15.5" x14ac:dyDescent="0.3">
      <c r="A32" s="59">
        <v>15</v>
      </c>
      <c r="B32" s="96" t="s">
        <v>77</v>
      </c>
      <c r="C32" s="96"/>
      <c r="D32" s="96"/>
      <c r="E32" s="99"/>
      <c r="F32" s="99"/>
      <c r="G32" s="99"/>
      <c r="H32" s="99"/>
      <c r="I32" s="99"/>
    </row>
    <row r="33" spans="1:12" s="7" customFormat="1" ht="15.5" x14ac:dyDescent="0.3">
      <c r="A33" s="59">
        <v>16</v>
      </c>
      <c r="B33" s="96" t="s">
        <v>78</v>
      </c>
      <c r="C33" s="96"/>
      <c r="D33" s="96"/>
      <c r="E33" s="99"/>
      <c r="F33" s="99"/>
      <c r="G33" s="99"/>
      <c r="H33" s="99"/>
      <c r="I33" s="99"/>
    </row>
    <row r="34" spans="1:12" s="7" customFormat="1" ht="15.5" x14ac:dyDescent="0.3">
      <c r="A34" s="59">
        <v>17</v>
      </c>
      <c r="B34" s="96" t="s">
        <v>79</v>
      </c>
      <c r="C34" s="96"/>
      <c r="D34" s="96"/>
      <c r="E34" s="99"/>
      <c r="F34" s="99"/>
      <c r="G34" s="99"/>
      <c r="H34" s="99"/>
      <c r="I34" s="99"/>
    </row>
    <row r="35" spans="1:12" s="7" customFormat="1" ht="15.5" x14ac:dyDescent="0.3">
      <c r="A35" s="59">
        <v>18</v>
      </c>
      <c r="B35" s="96" t="s">
        <v>80</v>
      </c>
      <c r="C35" s="96"/>
      <c r="D35" s="96"/>
      <c r="E35" s="99"/>
      <c r="F35" s="99"/>
      <c r="G35" s="99"/>
      <c r="H35" s="99"/>
      <c r="I35" s="99"/>
    </row>
    <row r="36" spans="1:12" s="8" customFormat="1" ht="15.5" x14ac:dyDescent="0.3">
      <c r="A36" s="97" t="s">
        <v>81</v>
      </c>
      <c r="B36" s="104"/>
      <c r="C36" s="104"/>
      <c r="D36" s="104"/>
      <c r="E36" s="104"/>
      <c r="F36" s="104"/>
      <c r="G36" s="104"/>
      <c r="H36" s="104"/>
      <c r="I36" s="104"/>
    </row>
    <row r="37" spans="1:12" s="8" customFormat="1" ht="15.5" x14ac:dyDescent="0.3">
      <c r="A37" s="55" t="s">
        <v>60</v>
      </c>
      <c r="B37" s="92" t="s">
        <v>82</v>
      </c>
      <c r="C37" s="92"/>
      <c r="D37" s="92"/>
      <c r="E37" s="105" t="s">
        <v>83</v>
      </c>
      <c r="F37" s="106"/>
      <c r="G37" s="106"/>
      <c r="H37" s="106"/>
      <c r="I37" s="61" t="s">
        <v>56</v>
      </c>
      <c r="J37" s="9"/>
      <c r="K37" s="9"/>
      <c r="L37" s="9"/>
    </row>
    <row r="38" spans="1:12" ht="15.5" x14ac:dyDescent="0.3">
      <c r="A38" s="59">
        <v>1</v>
      </c>
      <c r="B38" s="96" t="s">
        <v>84</v>
      </c>
      <c r="C38" s="96"/>
      <c r="D38" s="96"/>
      <c r="E38" s="99"/>
      <c r="F38" s="96"/>
      <c r="G38" s="96"/>
      <c r="H38" s="96"/>
      <c r="I38" s="64">
        <v>0</v>
      </c>
    </row>
    <row r="39" spans="1:12" ht="15.5" x14ac:dyDescent="0.3">
      <c r="A39" s="59">
        <v>2</v>
      </c>
      <c r="B39" s="96" t="s">
        <v>85</v>
      </c>
      <c r="C39" s="96"/>
      <c r="D39" s="96"/>
      <c r="E39" s="99"/>
      <c r="F39" s="96"/>
      <c r="G39" s="96"/>
      <c r="H39" s="96"/>
      <c r="I39" s="64">
        <v>0</v>
      </c>
    </row>
    <row r="40" spans="1:12" ht="15.5" x14ac:dyDescent="0.3">
      <c r="A40" s="59">
        <v>3</v>
      </c>
      <c r="B40" s="96" t="s">
        <v>86</v>
      </c>
      <c r="C40" s="96"/>
      <c r="D40" s="96"/>
      <c r="E40" s="99"/>
      <c r="F40" s="96"/>
      <c r="G40" s="96"/>
      <c r="H40" s="96"/>
      <c r="I40" s="64">
        <v>0</v>
      </c>
    </row>
    <row r="41" spans="1:12" ht="15.5" x14ac:dyDescent="0.3">
      <c r="A41" s="59">
        <v>4</v>
      </c>
      <c r="B41" s="96" t="s">
        <v>87</v>
      </c>
      <c r="C41" s="96"/>
      <c r="D41" s="96"/>
      <c r="E41" s="99"/>
      <c r="F41" s="96"/>
      <c r="G41" s="96"/>
      <c r="H41" s="96"/>
      <c r="I41" s="64">
        <v>0</v>
      </c>
    </row>
    <row r="42" spans="1:12" ht="15.5" x14ac:dyDescent="0.3">
      <c r="A42" s="59">
        <v>5</v>
      </c>
      <c r="B42" s="96" t="s">
        <v>88</v>
      </c>
      <c r="C42" s="96"/>
      <c r="D42" s="96"/>
      <c r="E42" s="99"/>
      <c r="F42" s="96"/>
      <c r="G42" s="96"/>
      <c r="H42" s="96"/>
      <c r="I42" s="64">
        <v>0</v>
      </c>
    </row>
    <row r="43" spans="1:12" ht="15.5" x14ac:dyDescent="0.3">
      <c r="A43" s="59">
        <v>6</v>
      </c>
      <c r="B43" s="96" t="s">
        <v>89</v>
      </c>
      <c r="C43" s="96"/>
      <c r="D43" s="96"/>
      <c r="E43" s="99"/>
      <c r="F43" s="96"/>
      <c r="G43" s="96"/>
      <c r="H43" s="96"/>
      <c r="I43" s="64">
        <v>0</v>
      </c>
    </row>
    <row r="44" spans="1:12" ht="15.5" x14ac:dyDescent="0.3">
      <c r="A44" s="59">
        <v>7</v>
      </c>
      <c r="B44" s="96" t="s">
        <v>90</v>
      </c>
      <c r="C44" s="96"/>
      <c r="D44" s="96"/>
      <c r="E44" s="99"/>
      <c r="F44" s="96"/>
      <c r="G44" s="96"/>
      <c r="H44" s="96"/>
      <c r="I44" s="64">
        <v>0</v>
      </c>
    </row>
    <row r="45" spans="1:12" ht="15.5" x14ac:dyDescent="0.3">
      <c r="A45" s="59">
        <v>8</v>
      </c>
      <c r="B45" s="96" t="s">
        <v>91</v>
      </c>
      <c r="C45" s="96"/>
      <c r="D45" s="96"/>
      <c r="E45" s="99"/>
      <c r="F45" s="96"/>
      <c r="G45" s="96"/>
      <c r="H45" s="96"/>
      <c r="I45" s="64">
        <v>0</v>
      </c>
    </row>
    <row r="46" spans="1:12" ht="15.5" x14ac:dyDescent="0.3">
      <c r="A46" s="59">
        <v>9</v>
      </c>
      <c r="B46" s="96" t="s">
        <v>92</v>
      </c>
      <c r="C46" s="96"/>
      <c r="D46" s="96"/>
      <c r="E46" s="99"/>
      <c r="F46" s="96"/>
      <c r="G46" s="96"/>
      <c r="H46" s="96"/>
      <c r="I46" s="64">
        <v>0</v>
      </c>
    </row>
    <row r="47" spans="1:12" ht="15.5" x14ac:dyDescent="0.3">
      <c r="A47" s="59">
        <v>10</v>
      </c>
      <c r="B47" s="96" t="s">
        <v>93</v>
      </c>
      <c r="C47" s="96"/>
      <c r="D47" s="96"/>
      <c r="E47" s="99"/>
      <c r="F47" s="96"/>
      <c r="G47" s="96"/>
      <c r="H47" s="96"/>
      <c r="I47" s="64">
        <v>0</v>
      </c>
    </row>
    <row r="48" spans="1:12" ht="15.5" x14ac:dyDescent="0.3">
      <c r="A48" s="102" t="s">
        <v>94</v>
      </c>
      <c r="B48" s="103"/>
      <c r="C48" s="103"/>
      <c r="D48" s="103"/>
      <c r="E48" s="103"/>
      <c r="F48" s="103"/>
      <c r="G48" s="103"/>
      <c r="H48" s="103"/>
      <c r="I48" s="62">
        <f>SUM(I38:I47)</f>
        <v>0</v>
      </c>
    </row>
    <row r="49" spans="1:9" ht="7.5" customHeight="1" x14ac:dyDescent="0.3">
      <c r="A49" s="56"/>
      <c r="B49" s="56"/>
      <c r="C49" s="56"/>
      <c r="D49" s="56"/>
      <c r="E49" s="56"/>
      <c r="F49" s="56"/>
      <c r="G49" s="56"/>
      <c r="H49" s="56"/>
      <c r="I49" s="56"/>
    </row>
    <row r="50" spans="1:9" ht="15.5" x14ac:dyDescent="0.3">
      <c r="A50" s="93" t="s">
        <v>95</v>
      </c>
      <c r="B50" s="93"/>
      <c r="C50" s="93"/>
      <c r="D50" s="93"/>
      <c r="E50" s="93"/>
      <c r="F50" s="93"/>
      <c r="G50" s="93"/>
      <c r="H50" s="93"/>
      <c r="I50" s="63">
        <f>SUM(I13,I48)</f>
        <v>0</v>
      </c>
    </row>
    <row r="51" spans="1:9" ht="15.5" x14ac:dyDescent="0.3">
      <c r="A51" s="56"/>
      <c r="B51" s="56"/>
      <c r="C51" s="56"/>
      <c r="D51" s="56"/>
      <c r="E51" s="56"/>
      <c r="F51" s="56"/>
      <c r="G51" s="56"/>
      <c r="H51" s="56"/>
      <c r="I51" s="56"/>
    </row>
  </sheetData>
  <mergeCells count="80">
    <mergeCell ref="A12:D12"/>
    <mergeCell ref="E12:H12"/>
    <mergeCell ref="A1:I1"/>
    <mergeCell ref="A2:I2"/>
    <mergeCell ref="A4:I4"/>
    <mergeCell ref="A5:C5"/>
    <mergeCell ref="D5:I5"/>
    <mergeCell ref="A6:H6"/>
    <mergeCell ref="A7:H7"/>
    <mergeCell ref="A8:H8"/>
    <mergeCell ref="A9:H9"/>
    <mergeCell ref="A10:H10"/>
    <mergeCell ref="A11:I11"/>
    <mergeCell ref="A13:D13"/>
    <mergeCell ref="E13:H13"/>
    <mergeCell ref="A14:I14"/>
    <mergeCell ref="A15:I16"/>
    <mergeCell ref="B17:D17"/>
    <mergeCell ref="E17:I17"/>
    <mergeCell ref="B18:D18"/>
    <mergeCell ref="E18:I18"/>
    <mergeCell ref="B19:D19"/>
    <mergeCell ref="E19:I19"/>
    <mergeCell ref="B20:D20"/>
    <mergeCell ref="E20:I20"/>
    <mergeCell ref="B21:D21"/>
    <mergeCell ref="E21:I21"/>
    <mergeCell ref="B22:D22"/>
    <mergeCell ref="E22:I22"/>
    <mergeCell ref="B23:D23"/>
    <mergeCell ref="E23:I23"/>
    <mergeCell ref="B24:D24"/>
    <mergeCell ref="E24:I24"/>
    <mergeCell ref="B25:D25"/>
    <mergeCell ref="E25:I25"/>
    <mergeCell ref="B26:D26"/>
    <mergeCell ref="E26:I26"/>
    <mergeCell ref="B27:D27"/>
    <mergeCell ref="E27:I27"/>
    <mergeCell ref="B28:D28"/>
    <mergeCell ref="E28:I28"/>
    <mergeCell ref="B29:D29"/>
    <mergeCell ref="E29:I29"/>
    <mergeCell ref="B30:D30"/>
    <mergeCell ref="E30:I30"/>
    <mergeCell ref="B31:D31"/>
    <mergeCell ref="E31:I31"/>
    <mergeCell ref="B32:D32"/>
    <mergeCell ref="E32:I32"/>
    <mergeCell ref="B39:D39"/>
    <mergeCell ref="E39:H39"/>
    <mergeCell ref="B33:D33"/>
    <mergeCell ref="E33:I33"/>
    <mergeCell ref="B34:D34"/>
    <mergeCell ref="E34:I34"/>
    <mergeCell ref="B35:D35"/>
    <mergeCell ref="E35:I35"/>
    <mergeCell ref="A36:I36"/>
    <mergeCell ref="B37:D37"/>
    <mergeCell ref="E37:H37"/>
    <mergeCell ref="B38:D38"/>
    <mergeCell ref="E38:H38"/>
    <mergeCell ref="B40:D40"/>
    <mergeCell ref="E40:H40"/>
    <mergeCell ref="B41:D41"/>
    <mergeCell ref="E41:H41"/>
    <mergeCell ref="B42:D42"/>
    <mergeCell ref="E42:H42"/>
    <mergeCell ref="A50:H50"/>
    <mergeCell ref="B43:D43"/>
    <mergeCell ref="E43:H43"/>
    <mergeCell ref="B44:D44"/>
    <mergeCell ref="E44:H44"/>
    <mergeCell ref="B45:D45"/>
    <mergeCell ref="E45:H45"/>
    <mergeCell ref="B46:D46"/>
    <mergeCell ref="E46:H46"/>
    <mergeCell ref="B47:D47"/>
    <mergeCell ref="E47:H47"/>
    <mergeCell ref="A48:H48"/>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loor Option" prompt="Use dropdown to select option" xr:uid="{0229D456-51DD-46AC-9D86-0A0DB0AEEA9F}">
          <x14:formula1>
            <xm:f>Data!$E$2:$E$5</xm:f>
          </x14:formula1>
          <xm:sqref>I8</xm:sqref>
        </x14:dataValidation>
        <x14:dataValidation type="list" allowBlank="1" showInputMessage="1" showErrorMessage="1" promptTitle="Fuel Option" prompt="Use dropdown to select option" xr:uid="{347FDA35-6C06-4382-A297-E74206B17DA9}">
          <x14:formula1>
            <xm:f>Data!$C$2:$C$8</xm:f>
          </x14:formula1>
          <xm:sqref>I7</xm:sqref>
        </x14:dataValidation>
        <x14:dataValidation type="list" allowBlank="1" showInputMessage="1" showErrorMessage="1" promptTitle="FTA Option" prompt="Use dropdown to select option" xr:uid="{83D4D591-9670-4B37-B70F-9FB186B5B13D}">
          <x14:formula1>
            <xm:f>Data!$A$2:$A$3</xm:f>
          </x14:formula1>
          <xm:sqref>I6</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9BA30F-2A8A-4192-AEE7-ED3F5A3A646D}">
  <dimension ref="A1:L51"/>
  <sheetViews>
    <sheetView workbookViewId="0">
      <selection activeCell="I51" sqref="A1:I51"/>
    </sheetView>
  </sheetViews>
  <sheetFormatPr defaultColWidth="8.796875" defaultRowHeight="13" x14ac:dyDescent="0.3"/>
  <cols>
    <col min="1" max="2" width="8.796875" style="6"/>
    <col min="3" max="3" width="18" style="6" customWidth="1"/>
    <col min="4" max="4" width="16.296875" style="6" customWidth="1"/>
    <col min="5" max="8" width="8.796875" style="6"/>
    <col min="9" max="9" width="14.796875" style="6" customWidth="1"/>
    <col min="10" max="16384" width="8.796875" style="6"/>
  </cols>
  <sheetData>
    <row r="1" spans="1:9" ht="15.5" x14ac:dyDescent="0.3">
      <c r="A1" s="92" t="s">
        <v>43</v>
      </c>
      <c r="B1" s="92"/>
      <c r="C1" s="92"/>
      <c r="D1" s="92"/>
      <c r="E1" s="92"/>
      <c r="F1" s="92"/>
      <c r="G1" s="92"/>
      <c r="H1" s="92"/>
      <c r="I1" s="92"/>
    </row>
    <row r="2" spans="1:9" ht="15.5" x14ac:dyDescent="0.3">
      <c r="A2" s="92" t="s">
        <v>108</v>
      </c>
      <c r="B2" s="92"/>
      <c r="C2" s="92"/>
      <c r="D2" s="92"/>
      <c r="E2" s="92"/>
      <c r="F2" s="92"/>
      <c r="G2" s="92"/>
      <c r="H2" s="92"/>
      <c r="I2" s="92"/>
    </row>
    <row r="3" spans="1:9" ht="15.5" x14ac:dyDescent="0.3">
      <c r="A3" s="56" t="s">
        <v>45</v>
      </c>
      <c r="B3" s="56"/>
      <c r="C3" s="56"/>
      <c r="D3" s="56"/>
      <c r="E3" s="56"/>
      <c r="F3" s="56"/>
      <c r="G3" s="56"/>
      <c r="H3" s="56"/>
      <c r="I3" s="56"/>
    </row>
    <row r="4" spans="1:9" ht="15.5" x14ac:dyDescent="0.3">
      <c r="A4" s="92" t="s">
        <v>46</v>
      </c>
      <c r="B4" s="92"/>
      <c r="C4" s="92"/>
      <c r="D4" s="92"/>
      <c r="E4" s="92"/>
      <c r="F4" s="92"/>
      <c r="G4" s="92"/>
      <c r="H4" s="92"/>
      <c r="I4" s="92"/>
    </row>
    <row r="5" spans="1:9" ht="15.5" x14ac:dyDescent="0.3">
      <c r="A5" s="94" t="s">
        <v>47</v>
      </c>
      <c r="B5" s="94"/>
      <c r="C5" s="94"/>
      <c r="D5" s="95" t="s">
        <v>16</v>
      </c>
      <c r="E5" s="95"/>
      <c r="F5" s="95"/>
      <c r="G5" s="95"/>
      <c r="H5" s="95"/>
      <c r="I5" s="95"/>
    </row>
    <row r="6" spans="1:9" ht="15.5" x14ac:dyDescent="0.3">
      <c r="A6" s="88" t="s">
        <v>48</v>
      </c>
      <c r="B6" s="89"/>
      <c r="C6" s="89"/>
      <c r="D6" s="90"/>
      <c r="E6" s="90"/>
      <c r="F6" s="90"/>
      <c r="G6" s="90"/>
      <c r="H6" s="91"/>
      <c r="I6" s="57"/>
    </row>
    <row r="7" spans="1:9" ht="15.5" x14ac:dyDescent="0.3">
      <c r="A7" s="88" t="s">
        <v>49</v>
      </c>
      <c r="B7" s="89"/>
      <c r="C7" s="89"/>
      <c r="D7" s="90"/>
      <c r="E7" s="90"/>
      <c r="F7" s="90"/>
      <c r="G7" s="90"/>
      <c r="H7" s="91"/>
      <c r="I7" s="57"/>
    </row>
    <row r="8" spans="1:9" ht="15.5" x14ac:dyDescent="0.3">
      <c r="A8" s="88" t="s">
        <v>50</v>
      </c>
      <c r="B8" s="89"/>
      <c r="C8" s="89"/>
      <c r="D8" s="90"/>
      <c r="E8" s="90"/>
      <c r="F8" s="90"/>
      <c r="G8" s="90"/>
      <c r="H8" s="91"/>
      <c r="I8" s="57"/>
    </row>
    <row r="9" spans="1:9" ht="15.5" x14ac:dyDescent="0.3">
      <c r="A9" s="88" t="s">
        <v>51</v>
      </c>
      <c r="B9" s="89"/>
      <c r="C9" s="89"/>
      <c r="D9" s="90"/>
      <c r="E9" s="90"/>
      <c r="F9" s="90"/>
      <c r="G9" s="90"/>
      <c r="H9" s="91"/>
      <c r="I9" s="58">
        <v>0</v>
      </c>
    </row>
    <row r="10" spans="1:9" ht="15.5" x14ac:dyDescent="0.3">
      <c r="A10" s="88" t="s">
        <v>52</v>
      </c>
      <c r="B10" s="89"/>
      <c r="C10" s="89"/>
      <c r="D10" s="90"/>
      <c r="E10" s="90"/>
      <c r="F10" s="90"/>
      <c r="G10" s="90"/>
      <c r="H10" s="91"/>
      <c r="I10" s="58">
        <v>0</v>
      </c>
    </row>
    <row r="11" spans="1:9" ht="15.5" x14ac:dyDescent="0.3">
      <c r="A11" s="92" t="s">
        <v>53</v>
      </c>
      <c r="B11" s="92"/>
      <c r="C11" s="92"/>
      <c r="D11" s="92"/>
      <c r="E11" s="92"/>
      <c r="F11" s="92"/>
      <c r="G11" s="92"/>
      <c r="H11" s="92"/>
      <c r="I11" s="92"/>
    </row>
    <row r="12" spans="1:9" ht="15.5" x14ac:dyDescent="0.3">
      <c r="A12" s="94" t="s">
        <v>54</v>
      </c>
      <c r="B12" s="96"/>
      <c r="C12" s="96"/>
      <c r="D12" s="96"/>
      <c r="E12" s="100" t="s">
        <v>55</v>
      </c>
      <c r="F12" s="101"/>
      <c r="G12" s="101"/>
      <c r="H12" s="101"/>
      <c r="I12" s="60" t="s">
        <v>56</v>
      </c>
    </row>
    <row r="13" spans="1:9" ht="15.5" x14ac:dyDescent="0.3">
      <c r="A13" s="96" t="s">
        <v>39</v>
      </c>
      <c r="B13" s="96"/>
      <c r="C13" s="96"/>
      <c r="D13" s="96"/>
      <c r="E13" s="99"/>
      <c r="F13" s="99"/>
      <c r="G13" s="99"/>
      <c r="H13" s="96"/>
      <c r="I13" s="64">
        <v>0</v>
      </c>
    </row>
    <row r="14" spans="1:9" ht="15.5" x14ac:dyDescent="0.3">
      <c r="A14" s="97" t="s">
        <v>58</v>
      </c>
      <c r="B14" s="97"/>
      <c r="C14" s="97"/>
      <c r="D14" s="97"/>
      <c r="E14" s="97"/>
      <c r="F14" s="97"/>
      <c r="G14" s="97"/>
      <c r="H14" s="97"/>
      <c r="I14" s="97"/>
    </row>
    <row r="15" spans="1:9" s="7" customFormat="1" ht="15.5" x14ac:dyDescent="0.3">
      <c r="A15" s="98" t="s">
        <v>59</v>
      </c>
      <c r="B15" s="98"/>
      <c r="C15" s="98"/>
      <c r="D15" s="98"/>
      <c r="E15" s="98"/>
      <c r="F15" s="98"/>
      <c r="G15" s="98"/>
      <c r="H15" s="98"/>
      <c r="I15" s="98"/>
    </row>
    <row r="16" spans="1:9" s="7" customFormat="1" ht="16" customHeight="1" x14ac:dyDescent="0.3">
      <c r="A16" s="98"/>
      <c r="B16" s="98"/>
      <c r="C16" s="98"/>
      <c r="D16" s="98"/>
      <c r="E16" s="98"/>
      <c r="F16" s="98"/>
      <c r="G16" s="98"/>
      <c r="H16" s="98"/>
      <c r="I16" s="98"/>
    </row>
    <row r="17" spans="1:9" s="8" customFormat="1" ht="15.5" x14ac:dyDescent="0.3">
      <c r="A17" s="55" t="s">
        <v>60</v>
      </c>
      <c r="B17" s="92" t="s">
        <v>61</v>
      </c>
      <c r="C17" s="92"/>
      <c r="D17" s="92"/>
      <c r="E17" s="92" t="s">
        <v>62</v>
      </c>
      <c r="F17" s="92"/>
      <c r="G17" s="92"/>
      <c r="H17" s="92"/>
      <c r="I17" s="92"/>
    </row>
    <row r="18" spans="1:9" s="7" customFormat="1" ht="15.5" x14ac:dyDescent="0.3">
      <c r="A18" s="59">
        <v>1</v>
      </c>
      <c r="B18" s="96" t="s">
        <v>63</v>
      </c>
      <c r="C18" s="96"/>
      <c r="D18" s="96"/>
      <c r="E18" s="99"/>
      <c r="F18" s="99"/>
      <c r="G18" s="99"/>
      <c r="H18" s="99"/>
      <c r="I18" s="99"/>
    </row>
    <row r="19" spans="1:9" s="7" customFormat="1" ht="15.5" x14ac:dyDescent="0.3">
      <c r="A19" s="59">
        <v>2</v>
      </c>
      <c r="B19" s="96" t="s">
        <v>64</v>
      </c>
      <c r="C19" s="96"/>
      <c r="D19" s="96"/>
      <c r="E19" s="99"/>
      <c r="F19" s="99"/>
      <c r="G19" s="99"/>
      <c r="H19" s="99"/>
      <c r="I19" s="99"/>
    </row>
    <row r="20" spans="1:9" s="7" customFormat="1" ht="15.5" x14ac:dyDescent="0.3">
      <c r="A20" s="59">
        <v>3</v>
      </c>
      <c r="B20" s="96" t="s">
        <v>65</v>
      </c>
      <c r="C20" s="96"/>
      <c r="D20" s="96"/>
      <c r="E20" s="99"/>
      <c r="F20" s="99"/>
      <c r="G20" s="99"/>
      <c r="H20" s="99"/>
      <c r="I20" s="99"/>
    </row>
    <row r="21" spans="1:9" s="7" customFormat="1" ht="15.5" x14ac:dyDescent="0.3">
      <c r="A21" s="59">
        <v>4</v>
      </c>
      <c r="B21" s="96" t="s">
        <v>66</v>
      </c>
      <c r="C21" s="96"/>
      <c r="D21" s="96"/>
      <c r="E21" s="99"/>
      <c r="F21" s="99"/>
      <c r="G21" s="99"/>
      <c r="H21" s="99"/>
      <c r="I21" s="99"/>
    </row>
    <row r="22" spans="1:9" s="7" customFormat="1" ht="15.5" x14ac:dyDescent="0.3">
      <c r="A22" s="59">
        <v>5</v>
      </c>
      <c r="B22" s="96" t="s">
        <v>67</v>
      </c>
      <c r="C22" s="96"/>
      <c r="D22" s="96"/>
      <c r="E22" s="99"/>
      <c r="F22" s="99"/>
      <c r="G22" s="99"/>
      <c r="H22" s="99"/>
      <c r="I22" s="99"/>
    </row>
    <row r="23" spans="1:9" s="7" customFormat="1" ht="15.5" x14ac:dyDescent="0.3">
      <c r="A23" s="59">
        <v>6</v>
      </c>
      <c r="B23" s="96" t="s">
        <v>68</v>
      </c>
      <c r="C23" s="96"/>
      <c r="D23" s="96"/>
      <c r="E23" s="99"/>
      <c r="F23" s="99"/>
      <c r="G23" s="99"/>
      <c r="H23" s="99"/>
      <c r="I23" s="99"/>
    </row>
    <row r="24" spans="1:9" s="7" customFormat="1" ht="15.5" x14ac:dyDescent="0.3">
      <c r="A24" s="59">
        <v>7</v>
      </c>
      <c r="B24" s="96" t="s">
        <v>69</v>
      </c>
      <c r="C24" s="96"/>
      <c r="D24" s="96"/>
      <c r="E24" s="99"/>
      <c r="F24" s="99"/>
      <c r="G24" s="99"/>
      <c r="H24" s="99"/>
      <c r="I24" s="99"/>
    </row>
    <row r="25" spans="1:9" s="7" customFormat="1" ht="15.5" x14ac:dyDescent="0.3">
      <c r="A25" s="59">
        <v>8</v>
      </c>
      <c r="B25" s="96" t="s">
        <v>70</v>
      </c>
      <c r="C25" s="96"/>
      <c r="D25" s="96"/>
      <c r="E25" s="99"/>
      <c r="F25" s="99"/>
      <c r="G25" s="99"/>
      <c r="H25" s="99"/>
      <c r="I25" s="99"/>
    </row>
    <row r="26" spans="1:9" s="7" customFormat="1" ht="15.5" x14ac:dyDescent="0.3">
      <c r="A26" s="59">
        <v>9</v>
      </c>
      <c r="B26" s="96" t="s">
        <v>71</v>
      </c>
      <c r="C26" s="96"/>
      <c r="D26" s="96"/>
      <c r="E26" s="99"/>
      <c r="F26" s="99"/>
      <c r="G26" s="99"/>
      <c r="H26" s="99"/>
      <c r="I26" s="99"/>
    </row>
    <row r="27" spans="1:9" s="7" customFormat="1" ht="15.5" x14ac:dyDescent="0.3">
      <c r="A27" s="59">
        <v>10</v>
      </c>
      <c r="B27" s="96" t="s">
        <v>72</v>
      </c>
      <c r="C27" s="96"/>
      <c r="D27" s="96"/>
      <c r="E27" s="99"/>
      <c r="F27" s="99"/>
      <c r="G27" s="99"/>
      <c r="H27" s="99"/>
      <c r="I27" s="99"/>
    </row>
    <row r="28" spans="1:9" s="7" customFormat="1" ht="15.5" x14ac:dyDescent="0.3">
      <c r="A28" s="59">
        <v>11</v>
      </c>
      <c r="B28" s="96" t="s">
        <v>73</v>
      </c>
      <c r="C28" s="96"/>
      <c r="D28" s="96"/>
      <c r="E28" s="99"/>
      <c r="F28" s="99"/>
      <c r="G28" s="99"/>
      <c r="H28" s="99"/>
      <c r="I28" s="99"/>
    </row>
    <row r="29" spans="1:9" s="7" customFormat="1" ht="15.5" x14ac:dyDescent="0.3">
      <c r="A29" s="59">
        <v>12</v>
      </c>
      <c r="B29" s="96" t="s">
        <v>74</v>
      </c>
      <c r="C29" s="96"/>
      <c r="D29" s="96"/>
      <c r="E29" s="99"/>
      <c r="F29" s="99"/>
      <c r="G29" s="99"/>
      <c r="H29" s="99"/>
      <c r="I29" s="99"/>
    </row>
    <row r="30" spans="1:9" s="7" customFormat="1" ht="15.5" x14ac:dyDescent="0.3">
      <c r="A30" s="59">
        <v>13</v>
      </c>
      <c r="B30" s="96" t="s">
        <v>75</v>
      </c>
      <c r="C30" s="96"/>
      <c r="D30" s="96"/>
      <c r="E30" s="99"/>
      <c r="F30" s="99"/>
      <c r="G30" s="99"/>
      <c r="H30" s="99"/>
      <c r="I30" s="99"/>
    </row>
    <row r="31" spans="1:9" s="7" customFormat="1" ht="15.5" x14ac:dyDescent="0.3">
      <c r="A31" s="59">
        <v>14</v>
      </c>
      <c r="B31" s="96" t="s">
        <v>76</v>
      </c>
      <c r="C31" s="96"/>
      <c r="D31" s="96"/>
      <c r="E31" s="99"/>
      <c r="F31" s="99"/>
      <c r="G31" s="99"/>
      <c r="H31" s="99"/>
      <c r="I31" s="99"/>
    </row>
    <row r="32" spans="1:9" s="7" customFormat="1" ht="15.5" x14ac:dyDescent="0.3">
      <c r="A32" s="59">
        <v>15</v>
      </c>
      <c r="B32" s="96" t="s">
        <v>77</v>
      </c>
      <c r="C32" s="96"/>
      <c r="D32" s="96"/>
      <c r="E32" s="99"/>
      <c r="F32" s="99"/>
      <c r="G32" s="99"/>
      <c r="H32" s="99"/>
      <c r="I32" s="99"/>
    </row>
    <row r="33" spans="1:12" s="7" customFormat="1" ht="15.5" x14ac:dyDescent="0.3">
      <c r="A33" s="59">
        <v>16</v>
      </c>
      <c r="B33" s="96" t="s">
        <v>78</v>
      </c>
      <c r="C33" s="96"/>
      <c r="D33" s="96"/>
      <c r="E33" s="99"/>
      <c r="F33" s="99"/>
      <c r="G33" s="99"/>
      <c r="H33" s="99"/>
      <c r="I33" s="99"/>
    </row>
    <row r="34" spans="1:12" s="7" customFormat="1" ht="15.5" x14ac:dyDescent="0.3">
      <c r="A34" s="59">
        <v>17</v>
      </c>
      <c r="B34" s="96" t="s">
        <v>79</v>
      </c>
      <c r="C34" s="96"/>
      <c r="D34" s="96"/>
      <c r="E34" s="99"/>
      <c r="F34" s="99"/>
      <c r="G34" s="99"/>
      <c r="H34" s="99"/>
      <c r="I34" s="99"/>
    </row>
    <row r="35" spans="1:12" s="7" customFormat="1" ht="15.5" x14ac:dyDescent="0.3">
      <c r="A35" s="59">
        <v>18</v>
      </c>
      <c r="B35" s="96" t="s">
        <v>80</v>
      </c>
      <c r="C35" s="96"/>
      <c r="D35" s="96"/>
      <c r="E35" s="99"/>
      <c r="F35" s="99"/>
      <c r="G35" s="99"/>
      <c r="H35" s="99"/>
      <c r="I35" s="99"/>
    </row>
    <row r="36" spans="1:12" s="8" customFormat="1" ht="15.5" x14ac:dyDescent="0.3">
      <c r="A36" s="97" t="s">
        <v>81</v>
      </c>
      <c r="B36" s="104"/>
      <c r="C36" s="104"/>
      <c r="D36" s="104"/>
      <c r="E36" s="104"/>
      <c r="F36" s="104"/>
      <c r="G36" s="104"/>
      <c r="H36" s="104"/>
      <c r="I36" s="104"/>
    </row>
    <row r="37" spans="1:12" s="8" customFormat="1" ht="15.5" x14ac:dyDescent="0.3">
      <c r="A37" s="55" t="s">
        <v>60</v>
      </c>
      <c r="B37" s="92" t="s">
        <v>82</v>
      </c>
      <c r="C37" s="92"/>
      <c r="D37" s="92"/>
      <c r="E37" s="105" t="s">
        <v>83</v>
      </c>
      <c r="F37" s="106"/>
      <c r="G37" s="106"/>
      <c r="H37" s="106"/>
      <c r="I37" s="61" t="s">
        <v>56</v>
      </c>
      <c r="J37" s="9"/>
      <c r="K37" s="9"/>
      <c r="L37" s="9"/>
    </row>
    <row r="38" spans="1:12" ht="15.5" x14ac:dyDescent="0.3">
      <c r="A38" s="59">
        <v>1</v>
      </c>
      <c r="B38" s="96" t="s">
        <v>84</v>
      </c>
      <c r="C38" s="96"/>
      <c r="D38" s="96"/>
      <c r="E38" s="99"/>
      <c r="F38" s="96"/>
      <c r="G38" s="96"/>
      <c r="H38" s="96"/>
      <c r="I38" s="64">
        <v>0</v>
      </c>
    </row>
    <row r="39" spans="1:12" ht="15.5" x14ac:dyDescent="0.3">
      <c r="A39" s="59">
        <v>2</v>
      </c>
      <c r="B39" s="96" t="s">
        <v>85</v>
      </c>
      <c r="C39" s="96"/>
      <c r="D39" s="96"/>
      <c r="E39" s="99"/>
      <c r="F39" s="96"/>
      <c r="G39" s="96"/>
      <c r="H39" s="96"/>
      <c r="I39" s="64">
        <v>0</v>
      </c>
    </row>
    <row r="40" spans="1:12" ht="15.5" x14ac:dyDescent="0.3">
      <c r="A40" s="59">
        <v>3</v>
      </c>
      <c r="B40" s="96" t="s">
        <v>86</v>
      </c>
      <c r="C40" s="96"/>
      <c r="D40" s="96"/>
      <c r="E40" s="99"/>
      <c r="F40" s="96"/>
      <c r="G40" s="96"/>
      <c r="H40" s="96"/>
      <c r="I40" s="64">
        <v>0</v>
      </c>
    </row>
    <row r="41" spans="1:12" ht="15.5" x14ac:dyDescent="0.3">
      <c r="A41" s="59">
        <v>4</v>
      </c>
      <c r="B41" s="96" t="s">
        <v>87</v>
      </c>
      <c r="C41" s="96"/>
      <c r="D41" s="96"/>
      <c r="E41" s="99"/>
      <c r="F41" s="96"/>
      <c r="G41" s="96"/>
      <c r="H41" s="96"/>
      <c r="I41" s="64">
        <v>0</v>
      </c>
    </row>
    <row r="42" spans="1:12" ht="15.5" x14ac:dyDescent="0.3">
      <c r="A42" s="59">
        <v>5</v>
      </c>
      <c r="B42" s="96" t="s">
        <v>88</v>
      </c>
      <c r="C42" s="96"/>
      <c r="D42" s="96"/>
      <c r="E42" s="99"/>
      <c r="F42" s="96"/>
      <c r="G42" s="96"/>
      <c r="H42" s="96"/>
      <c r="I42" s="64">
        <v>0</v>
      </c>
    </row>
    <row r="43" spans="1:12" ht="15.5" x14ac:dyDescent="0.3">
      <c r="A43" s="59">
        <v>6</v>
      </c>
      <c r="B43" s="96" t="s">
        <v>89</v>
      </c>
      <c r="C43" s="96"/>
      <c r="D43" s="96"/>
      <c r="E43" s="99"/>
      <c r="F43" s="96"/>
      <c r="G43" s="96"/>
      <c r="H43" s="96"/>
      <c r="I43" s="64">
        <v>0</v>
      </c>
    </row>
    <row r="44" spans="1:12" ht="15.5" x14ac:dyDescent="0.3">
      <c r="A44" s="59">
        <v>7</v>
      </c>
      <c r="B44" s="96" t="s">
        <v>90</v>
      </c>
      <c r="C44" s="96"/>
      <c r="D44" s="96"/>
      <c r="E44" s="99"/>
      <c r="F44" s="96"/>
      <c r="G44" s="96"/>
      <c r="H44" s="96"/>
      <c r="I44" s="64">
        <v>0</v>
      </c>
    </row>
    <row r="45" spans="1:12" ht="15.5" x14ac:dyDescent="0.3">
      <c r="A45" s="59">
        <v>8</v>
      </c>
      <c r="B45" s="96" t="s">
        <v>91</v>
      </c>
      <c r="C45" s="96"/>
      <c r="D45" s="96"/>
      <c r="E45" s="99"/>
      <c r="F45" s="96"/>
      <c r="G45" s="96"/>
      <c r="H45" s="96"/>
      <c r="I45" s="64">
        <v>0</v>
      </c>
    </row>
    <row r="46" spans="1:12" ht="15.5" x14ac:dyDescent="0.3">
      <c r="A46" s="59">
        <v>9</v>
      </c>
      <c r="B46" s="96" t="s">
        <v>92</v>
      </c>
      <c r="C46" s="96"/>
      <c r="D46" s="96"/>
      <c r="E46" s="99"/>
      <c r="F46" s="96"/>
      <c r="G46" s="96"/>
      <c r="H46" s="96"/>
      <c r="I46" s="64">
        <v>0</v>
      </c>
    </row>
    <row r="47" spans="1:12" ht="15.5" x14ac:dyDescent="0.3">
      <c r="A47" s="59">
        <v>10</v>
      </c>
      <c r="B47" s="96" t="s">
        <v>93</v>
      </c>
      <c r="C47" s="96"/>
      <c r="D47" s="96"/>
      <c r="E47" s="99"/>
      <c r="F47" s="96"/>
      <c r="G47" s="96"/>
      <c r="H47" s="96"/>
      <c r="I47" s="64">
        <v>0</v>
      </c>
    </row>
    <row r="48" spans="1:12" ht="15.5" x14ac:dyDescent="0.3">
      <c r="A48" s="102" t="s">
        <v>94</v>
      </c>
      <c r="B48" s="103"/>
      <c r="C48" s="103"/>
      <c r="D48" s="103"/>
      <c r="E48" s="103"/>
      <c r="F48" s="103"/>
      <c r="G48" s="103"/>
      <c r="H48" s="103"/>
      <c r="I48" s="62">
        <f>SUM(I38:I47)</f>
        <v>0</v>
      </c>
    </row>
    <row r="49" spans="1:9" ht="7.5" customHeight="1" x14ac:dyDescent="0.3">
      <c r="A49" s="56"/>
      <c r="B49" s="56"/>
      <c r="C49" s="56"/>
      <c r="D49" s="56"/>
      <c r="E49" s="56"/>
      <c r="F49" s="56"/>
      <c r="G49" s="56"/>
      <c r="H49" s="56"/>
      <c r="I49" s="56"/>
    </row>
    <row r="50" spans="1:9" ht="15.5" x14ac:dyDescent="0.3">
      <c r="A50" s="93" t="s">
        <v>95</v>
      </c>
      <c r="B50" s="93"/>
      <c r="C50" s="93"/>
      <c r="D50" s="93"/>
      <c r="E50" s="93"/>
      <c r="F50" s="93"/>
      <c r="G50" s="93"/>
      <c r="H50" s="93"/>
      <c r="I50" s="63">
        <f>SUM(I13,I48)</f>
        <v>0</v>
      </c>
    </row>
    <row r="51" spans="1:9" ht="15.5" x14ac:dyDescent="0.3">
      <c r="A51" s="56"/>
      <c r="B51" s="56"/>
      <c r="C51" s="56"/>
      <c r="D51" s="56"/>
      <c r="E51" s="56"/>
      <c r="F51" s="56"/>
      <c r="G51" s="56"/>
      <c r="H51" s="56"/>
      <c r="I51" s="56"/>
    </row>
  </sheetData>
  <mergeCells count="80">
    <mergeCell ref="A12:D12"/>
    <mergeCell ref="E12:H12"/>
    <mergeCell ref="A1:I1"/>
    <mergeCell ref="A2:I2"/>
    <mergeCell ref="A4:I4"/>
    <mergeCell ref="A5:C5"/>
    <mergeCell ref="D5:I5"/>
    <mergeCell ref="A6:H6"/>
    <mergeCell ref="A7:H7"/>
    <mergeCell ref="A8:H8"/>
    <mergeCell ref="A9:H9"/>
    <mergeCell ref="A10:H10"/>
    <mergeCell ref="A11:I11"/>
    <mergeCell ref="A13:D13"/>
    <mergeCell ref="E13:H13"/>
    <mergeCell ref="A14:I14"/>
    <mergeCell ref="A15:I16"/>
    <mergeCell ref="B17:D17"/>
    <mergeCell ref="E17:I17"/>
    <mergeCell ref="B18:D18"/>
    <mergeCell ref="E18:I18"/>
    <mergeCell ref="B19:D19"/>
    <mergeCell ref="E19:I19"/>
    <mergeCell ref="B20:D20"/>
    <mergeCell ref="E20:I20"/>
    <mergeCell ref="B21:D21"/>
    <mergeCell ref="E21:I21"/>
    <mergeCell ref="B22:D22"/>
    <mergeCell ref="E22:I22"/>
    <mergeCell ref="B23:D23"/>
    <mergeCell ref="E23:I23"/>
    <mergeCell ref="B24:D24"/>
    <mergeCell ref="E24:I24"/>
    <mergeCell ref="B25:D25"/>
    <mergeCell ref="E25:I25"/>
    <mergeCell ref="B26:D26"/>
    <mergeCell ref="E26:I26"/>
    <mergeCell ref="B27:D27"/>
    <mergeCell ref="E27:I27"/>
    <mergeCell ref="B28:D28"/>
    <mergeCell ref="E28:I28"/>
    <mergeCell ref="B29:D29"/>
    <mergeCell ref="E29:I29"/>
    <mergeCell ref="B30:D30"/>
    <mergeCell ref="E30:I30"/>
    <mergeCell ref="B31:D31"/>
    <mergeCell ref="E31:I31"/>
    <mergeCell ref="B32:D32"/>
    <mergeCell ref="E32:I32"/>
    <mergeCell ref="B39:D39"/>
    <mergeCell ref="E39:H39"/>
    <mergeCell ref="B33:D33"/>
    <mergeCell ref="E33:I33"/>
    <mergeCell ref="B34:D34"/>
    <mergeCell ref="E34:I34"/>
    <mergeCell ref="B35:D35"/>
    <mergeCell ref="E35:I35"/>
    <mergeCell ref="A36:I36"/>
    <mergeCell ref="B37:D37"/>
    <mergeCell ref="E37:H37"/>
    <mergeCell ref="B38:D38"/>
    <mergeCell ref="E38:H38"/>
    <mergeCell ref="B40:D40"/>
    <mergeCell ref="E40:H40"/>
    <mergeCell ref="B41:D41"/>
    <mergeCell ref="E41:H41"/>
    <mergeCell ref="B42:D42"/>
    <mergeCell ref="E42:H42"/>
    <mergeCell ref="A50:H50"/>
    <mergeCell ref="B43:D43"/>
    <mergeCell ref="E43:H43"/>
    <mergeCell ref="B44:D44"/>
    <mergeCell ref="E44:H44"/>
    <mergeCell ref="B45:D45"/>
    <mergeCell ref="E45:H45"/>
    <mergeCell ref="B46:D46"/>
    <mergeCell ref="E46:H46"/>
    <mergeCell ref="B47:D47"/>
    <mergeCell ref="E47:H47"/>
    <mergeCell ref="A48:H48"/>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loor Option" prompt="Use dropdown to select option" xr:uid="{150EBBD9-BBAC-4977-A6B8-D036CCC2F9C0}">
          <x14:formula1>
            <xm:f>Data!$E$2:$E$5</xm:f>
          </x14:formula1>
          <xm:sqref>I8</xm:sqref>
        </x14:dataValidation>
        <x14:dataValidation type="list" allowBlank="1" showInputMessage="1" showErrorMessage="1" promptTitle="Fuel Option" prompt="Use dropdown to select option" xr:uid="{D91F522C-6DC3-44FC-9259-C2A3704D0242}">
          <x14:formula1>
            <xm:f>Data!$C$2:$C$8</xm:f>
          </x14:formula1>
          <xm:sqref>I7</xm:sqref>
        </x14:dataValidation>
        <x14:dataValidation type="list" allowBlank="1" showInputMessage="1" showErrorMessage="1" promptTitle="FTA Option" prompt="Use dropdown to select option" xr:uid="{62F40AD7-C85A-42EE-9DBC-A65D7F2279B2}">
          <x14:formula1>
            <xm:f>Data!$A$2:$A$3</xm:f>
          </x14:formula1>
          <xm:sqref>I6</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A2A462-893C-4A81-B611-26914DCDEE87}">
  <dimension ref="A1:L51"/>
  <sheetViews>
    <sheetView workbookViewId="0">
      <selection activeCell="I51" sqref="A1:I51"/>
    </sheetView>
  </sheetViews>
  <sheetFormatPr defaultColWidth="8.796875" defaultRowHeight="13" x14ac:dyDescent="0.3"/>
  <cols>
    <col min="1" max="2" width="8.796875" style="6"/>
    <col min="3" max="3" width="18" style="6" customWidth="1"/>
    <col min="4" max="4" width="16.296875" style="6" customWidth="1"/>
    <col min="5" max="8" width="8.796875" style="6"/>
    <col min="9" max="9" width="14.796875" style="6" customWidth="1"/>
    <col min="10" max="16384" width="8.796875" style="6"/>
  </cols>
  <sheetData>
    <row r="1" spans="1:9" ht="15.5" x14ac:dyDescent="0.3">
      <c r="A1" s="92" t="s">
        <v>43</v>
      </c>
      <c r="B1" s="92"/>
      <c r="C1" s="92"/>
      <c r="D1" s="92"/>
      <c r="E1" s="92"/>
      <c r="F1" s="92"/>
      <c r="G1" s="92"/>
      <c r="H1" s="92"/>
      <c r="I1" s="92"/>
    </row>
    <row r="2" spans="1:9" ht="15.5" x14ac:dyDescent="0.3">
      <c r="A2" s="92" t="s">
        <v>109</v>
      </c>
      <c r="B2" s="92"/>
      <c r="C2" s="92"/>
      <c r="D2" s="92"/>
      <c r="E2" s="92"/>
      <c r="F2" s="92"/>
      <c r="G2" s="92"/>
      <c r="H2" s="92"/>
      <c r="I2" s="92"/>
    </row>
    <row r="3" spans="1:9" ht="15.5" x14ac:dyDescent="0.3">
      <c r="A3" s="56" t="s">
        <v>45</v>
      </c>
      <c r="B3" s="56"/>
      <c r="C3" s="56"/>
      <c r="D3" s="56"/>
      <c r="E3" s="56"/>
      <c r="F3" s="56"/>
      <c r="G3" s="56"/>
      <c r="H3" s="56"/>
      <c r="I3" s="56"/>
    </row>
    <row r="4" spans="1:9" ht="15.5" x14ac:dyDescent="0.3">
      <c r="A4" s="92" t="s">
        <v>46</v>
      </c>
      <c r="B4" s="92"/>
      <c r="C4" s="92"/>
      <c r="D4" s="92"/>
      <c r="E4" s="92"/>
      <c r="F4" s="92"/>
      <c r="G4" s="92"/>
      <c r="H4" s="92"/>
      <c r="I4" s="92"/>
    </row>
    <row r="5" spans="1:9" ht="15.5" x14ac:dyDescent="0.3">
      <c r="A5" s="94" t="s">
        <v>47</v>
      </c>
      <c r="B5" s="94"/>
      <c r="C5" s="94"/>
      <c r="D5" s="95" t="s">
        <v>16</v>
      </c>
      <c r="E5" s="95"/>
      <c r="F5" s="95"/>
      <c r="G5" s="95"/>
      <c r="H5" s="95"/>
      <c r="I5" s="95"/>
    </row>
    <row r="6" spans="1:9" ht="15.5" x14ac:dyDescent="0.3">
      <c r="A6" s="88" t="s">
        <v>48</v>
      </c>
      <c r="B6" s="89"/>
      <c r="C6" s="89"/>
      <c r="D6" s="90"/>
      <c r="E6" s="90"/>
      <c r="F6" s="90"/>
      <c r="G6" s="90"/>
      <c r="H6" s="91"/>
      <c r="I6" s="57"/>
    </row>
    <row r="7" spans="1:9" ht="15.5" x14ac:dyDescent="0.3">
      <c r="A7" s="88" t="s">
        <v>49</v>
      </c>
      <c r="B7" s="89"/>
      <c r="C7" s="89"/>
      <c r="D7" s="90"/>
      <c r="E7" s="90"/>
      <c r="F7" s="90"/>
      <c r="G7" s="90"/>
      <c r="H7" s="91"/>
      <c r="I7" s="57"/>
    </row>
    <row r="8" spans="1:9" ht="15.5" x14ac:dyDescent="0.3">
      <c r="A8" s="88" t="s">
        <v>50</v>
      </c>
      <c r="B8" s="89"/>
      <c r="C8" s="89"/>
      <c r="D8" s="90"/>
      <c r="E8" s="90"/>
      <c r="F8" s="90"/>
      <c r="G8" s="90"/>
      <c r="H8" s="91"/>
      <c r="I8" s="57"/>
    </row>
    <row r="9" spans="1:9" ht="15.5" x14ac:dyDescent="0.3">
      <c r="A9" s="88" t="s">
        <v>51</v>
      </c>
      <c r="B9" s="89"/>
      <c r="C9" s="89"/>
      <c r="D9" s="90"/>
      <c r="E9" s="90"/>
      <c r="F9" s="90"/>
      <c r="G9" s="90"/>
      <c r="H9" s="91"/>
      <c r="I9" s="58">
        <v>0</v>
      </c>
    </row>
    <row r="10" spans="1:9" ht="15.5" x14ac:dyDescent="0.3">
      <c r="A10" s="88" t="s">
        <v>52</v>
      </c>
      <c r="B10" s="89"/>
      <c r="C10" s="89"/>
      <c r="D10" s="90"/>
      <c r="E10" s="90"/>
      <c r="F10" s="90"/>
      <c r="G10" s="90"/>
      <c r="H10" s="91"/>
      <c r="I10" s="58">
        <v>0</v>
      </c>
    </row>
    <row r="11" spans="1:9" ht="15.5" x14ac:dyDescent="0.3">
      <c r="A11" s="92" t="s">
        <v>53</v>
      </c>
      <c r="B11" s="92"/>
      <c r="C11" s="92"/>
      <c r="D11" s="92"/>
      <c r="E11" s="92"/>
      <c r="F11" s="92"/>
      <c r="G11" s="92"/>
      <c r="H11" s="92"/>
      <c r="I11" s="92"/>
    </row>
    <row r="12" spans="1:9" ht="15.5" x14ac:dyDescent="0.3">
      <c r="A12" s="94" t="s">
        <v>54</v>
      </c>
      <c r="B12" s="96"/>
      <c r="C12" s="96"/>
      <c r="D12" s="96"/>
      <c r="E12" s="100" t="s">
        <v>55</v>
      </c>
      <c r="F12" s="101"/>
      <c r="G12" s="101"/>
      <c r="H12" s="101"/>
      <c r="I12" s="60" t="s">
        <v>56</v>
      </c>
    </row>
    <row r="13" spans="1:9" ht="15.5" x14ac:dyDescent="0.3">
      <c r="A13" s="96" t="s">
        <v>110</v>
      </c>
      <c r="B13" s="96"/>
      <c r="C13" s="96"/>
      <c r="D13" s="96"/>
      <c r="E13" s="99"/>
      <c r="F13" s="99"/>
      <c r="G13" s="99"/>
      <c r="H13" s="96"/>
      <c r="I13" s="64">
        <v>0</v>
      </c>
    </row>
    <row r="14" spans="1:9" ht="15.5" x14ac:dyDescent="0.3">
      <c r="A14" s="97" t="s">
        <v>58</v>
      </c>
      <c r="B14" s="97"/>
      <c r="C14" s="97"/>
      <c r="D14" s="97"/>
      <c r="E14" s="97"/>
      <c r="F14" s="97"/>
      <c r="G14" s="97"/>
      <c r="H14" s="97"/>
      <c r="I14" s="97"/>
    </row>
    <row r="15" spans="1:9" s="7" customFormat="1" ht="15.5" x14ac:dyDescent="0.3">
      <c r="A15" s="98" t="s">
        <v>59</v>
      </c>
      <c r="B15" s="98"/>
      <c r="C15" s="98"/>
      <c r="D15" s="98"/>
      <c r="E15" s="98"/>
      <c r="F15" s="98"/>
      <c r="G15" s="98"/>
      <c r="H15" s="98"/>
      <c r="I15" s="98"/>
    </row>
    <row r="16" spans="1:9" s="7" customFormat="1" ht="16" customHeight="1" x14ac:dyDescent="0.3">
      <c r="A16" s="98"/>
      <c r="B16" s="98"/>
      <c r="C16" s="98"/>
      <c r="D16" s="98"/>
      <c r="E16" s="98"/>
      <c r="F16" s="98"/>
      <c r="G16" s="98"/>
      <c r="H16" s="98"/>
      <c r="I16" s="98"/>
    </row>
    <row r="17" spans="1:9" s="8" customFormat="1" ht="15.5" x14ac:dyDescent="0.3">
      <c r="A17" s="55" t="s">
        <v>60</v>
      </c>
      <c r="B17" s="92" t="s">
        <v>61</v>
      </c>
      <c r="C17" s="92"/>
      <c r="D17" s="92"/>
      <c r="E17" s="92" t="s">
        <v>62</v>
      </c>
      <c r="F17" s="92"/>
      <c r="G17" s="92"/>
      <c r="H17" s="92"/>
      <c r="I17" s="92"/>
    </row>
    <row r="18" spans="1:9" s="7" customFormat="1" ht="15.5" x14ac:dyDescent="0.3">
      <c r="A18" s="59">
        <v>1</v>
      </c>
      <c r="B18" s="96" t="s">
        <v>63</v>
      </c>
      <c r="C18" s="96"/>
      <c r="D18" s="96"/>
      <c r="E18" s="99"/>
      <c r="F18" s="99"/>
      <c r="G18" s="99"/>
      <c r="H18" s="99"/>
      <c r="I18" s="99"/>
    </row>
    <row r="19" spans="1:9" s="7" customFormat="1" ht="15.5" x14ac:dyDescent="0.3">
      <c r="A19" s="59">
        <v>2</v>
      </c>
      <c r="B19" s="96" t="s">
        <v>64</v>
      </c>
      <c r="C19" s="96"/>
      <c r="D19" s="96"/>
      <c r="E19" s="99"/>
      <c r="F19" s="99"/>
      <c r="G19" s="99"/>
      <c r="H19" s="99"/>
      <c r="I19" s="99"/>
    </row>
    <row r="20" spans="1:9" s="7" customFormat="1" ht="15.5" x14ac:dyDescent="0.3">
      <c r="A20" s="59">
        <v>3</v>
      </c>
      <c r="B20" s="96" t="s">
        <v>65</v>
      </c>
      <c r="C20" s="96"/>
      <c r="D20" s="96"/>
      <c r="E20" s="99"/>
      <c r="F20" s="99"/>
      <c r="G20" s="99"/>
      <c r="H20" s="99"/>
      <c r="I20" s="99"/>
    </row>
    <row r="21" spans="1:9" s="7" customFormat="1" ht="15.5" x14ac:dyDescent="0.3">
      <c r="A21" s="59">
        <v>4</v>
      </c>
      <c r="B21" s="96" t="s">
        <v>66</v>
      </c>
      <c r="C21" s="96"/>
      <c r="D21" s="96"/>
      <c r="E21" s="99"/>
      <c r="F21" s="99"/>
      <c r="G21" s="99"/>
      <c r="H21" s="99"/>
      <c r="I21" s="99"/>
    </row>
    <row r="22" spans="1:9" s="7" customFormat="1" ht="15.5" x14ac:dyDescent="0.3">
      <c r="A22" s="59">
        <v>5</v>
      </c>
      <c r="B22" s="96" t="s">
        <v>67</v>
      </c>
      <c r="C22" s="96"/>
      <c r="D22" s="96"/>
      <c r="E22" s="99"/>
      <c r="F22" s="99"/>
      <c r="G22" s="99"/>
      <c r="H22" s="99"/>
      <c r="I22" s="99"/>
    </row>
    <row r="23" spans="1:9" s="7" customFormat="1" ht="15.5" x14ac:dyDescent="0.3">
      <c r="A23" s="59">
        <v>6</v>
      </c>
      <c r="B23" s="96" t="s">
        <v>68</v>
      </c>
      <c r="C23" s="96"/>
      <c r="D23" s="96"/>
      <c r="E23" s="99"/>
      <c r="F23" s="99"/>
      <c r="G23" s="99"/>
      <c r="H23" s="99"/>
      <c r="I23" s="99"/>
    </row>
    <row r="24" spans="1:9" s="7" customFormat="1" ht="15.5" x14ac:dyDescent="0.3">
      <c r="A24" s="59">
        <v>7</v>
      </c>
      <c r="B24" s="96" t="s">
        <v>69</v>
      </c>
      <c r="C24" s="96"/>
      <c r="D24" s="96"/>
      <c r="E24" s="99"/>
      <c r="F24" s="99"/>
      <c r="G24" s="99"/>
      <c r="H24" s="99"/>
      <c r="I24" s="99"/>
    </row>
    <row r="25" spans="1:9" s="7" customFormat="1" ht="15.5" x14ac:dyDescent="0.3">
      <c r="A25" s="59">
        <v>8</v>
      </c>
      <c r="B25" s="96" t="s">
        <v>70</v>
      </c>
      <c r="C25" s="96"/>
      <c r="D25" s="96"/>
      <c r="E25" s="99"/>
      <c r="F25" s="99"/>
      <c r="G25" s="99"/>
      <c r="H25" s="99"/>
      <c r="I25" s="99"/>
    </row>
    <row r="26" spans="1:9" s="7" customFormat="1" ht="15.5" x14ac:dyDescent="0.3">
      <c r="A26" s="59">
        <v>9</v>
      </c>
      <c r="B26" s="96" t="s">
        <v>71</v>
      </c>
      <c r="C26" s="96"/>
      <c r="D26" s="96"/>
      <c r="E26" s="99"/>
      <c r="F26" s="99"/>
      <c r="G26" s="99"/>
      <c r="H26" s="99"/>
      <c r="I26" s="99"/>
    </row>
    <row r="27" spans="1:9" s="7" customFormat="1" ht="15.5" x14ac:dyDescent="0.3">
      <c r="A27" s="59">
        <v>10</v>
      </c>
      <c r="B27" s="96" t="s">
        <v>72</v>
      </c>
      <c r="C27" s="96"/>
      <c r="D27" s="96"/>
      <c r="E27" s="99"/>
      <c r="F27" s="99"/>
      <c r="G27" s="99"/>
      <c r="H27" s="99"/>
      <c r="I27" s="99"/>
    </row>
    <row r="28" spans="1:9" s="7" customFormat="1" ht="15.5" x14ac:dyDescent="0.3">
      <c r="A28" s="59">
        <v>11</v>
      </c>
      <c r="B28" s="96" t="s">
        <v>73</v>
      </c>
      <c r="C28" s="96"/>
      <c r="D28" s="96"/>
      <c r="E28" s="99"/>
      <c r="F28" s="99"/>
      <c r="G28" s="99"/>
      <c r="H28" s="99"/>
      <c r="I28" s="99"/>
    </row>
    <row r="29" spans="1:9" s="7" customFormat="1" ht="15.5" x14ac:dyDescent="0.3">
      <c r="A29" s="59">
        <v>12</v>
      </c>
      <c r="B29" s="96" t="s">
        <v>74</v>
      </c>
      <c r="C29" s="96"/>
      <c r="D29" s="96"/>
      <c r="E29" s="99"/>
      <c r="F29" s="99"/>
      <c r="G29" s="99"/>
      <c r="H29" s="99"/>
      <c r="I29" s="99"/>
    </row>
    <row r="30" spans="1:9" s="7" customFormat="1" ht="15.5" x14ac:dyDescent="0.3">
      <c r="A30" s="59">
        <v>13</v>
      </c>
      <c r="B30" s="96" t="s">
        <v>75</v>
      </c>
      <c r="C30" s="96"/>
      <c r="D30" s="96"/>
      <c r="E30" s="99"/>
      <c r="F30" s="99"/>
      <c r="G30" s="99"/>
      <c r="H30" s="99"/>
      <c r="I30" s="99"/>
    </row>
    <row r="31" spans="1:9" s="7" customFormat="1" ht="15.5" x14ac:dyDescent="0.3">
      <c r="A31" s="59">
        <v>14</v>
      </c>
      <c r="B31" s="96" t="s">
        <v>76</v>
      </c>
      <c r="C31" s="96"/>
      <c r="D31" s="96"/>
      <c r="E31" s="99"/>
      <c r="F31" s="99"/>
      <c r="G31" s="99"/>
      <c r="H31" s="99"/>
      <c r="I31" s="99"/>
    </row>
    <row r="32" spans="1:9" s="7" customFormat="1" ht="15.5" x14ac:dyDescent="0.3">
      <c r="A32" s="59">
        <v>15</v>
      </c>
      <c r="B32" s="96" t="s">
        <v>77</v>
      </c>
      <c r="C32" s="96"/>
      <c r="D32" s="96"/>
      <c r="E32" s="99"/>
      <c r="F32" s="99"/>
      <c r="G32" s="99"/>
      <c r="H32" s="99"/>
      <c r="I32" s="99"/>
    </row>
    <row r="33" spans="1:12" s="7" customFormat="1" ht="15.5" x14ac:dyDescent="0.3">
      <c r="A33" s="59">
        <v>16</v>
      </c>
      <c r="B33" s="96" t="s">
        <v>78</v>
      </c>
      <c r="C33" s="96"/>
      <c r="D33" s="96"/>
      <c r="E33" s="99"/>
      <c r="F33" s="99"/>
      <c r="G33" s="99"/>
      <c r="H33" s="99"/>
      <c r="I33" s="99"/>
    </row>
    <row r="34" spans="1:12" s="7" customFormat="1" ht="15.5" x14ac:dyDescent="0.3">
      <c r="A34" s="59">
        <v>17</v>
      </c>
      <c r="B34" s="96" t="s">
        <v>79</v>
      </c>
      <c r="C34" s="96"/>
      <c r="D34" s="96"/>
      <c r="E34" s="99"/>
      <c r="F34" s="99"/>
      <c r="G34" s="99"/>
      <c r="H34" s="99"/>
      <c r="I34" s="99"/>
    </row>
    <row r="35" spans="1:12" s="7" customFormat="1" ht="15.5" x14ac:dyDescent="0.3">
      <c r="A35" s="59">
        <v>18</v>
      </c>
      <c r="B35" s="96" t="s">
        <v>80</v>
      </c>
      <c r="C35" s="96"/>
      <c r="D35" s="96"/>
      <c r="E35" s="99"/>
      <c r="F35" s="99"/>
      <c r="G35" s="99"/>
      <c r="H35" s="99"/>
      <c r="I35" s="99"/>
    </row>
    <row r="36" spans="1:12" s="8" customFormat="1" ht="15.5" x14ac:dyDescent="0.3">
      <c r="A36" s="97" t="s">
        <v>81</v>
      </c>
      <c r="B36" s="104"/>
      <c r="C36" s="104"/>
      <c r="D36" s="104"/>
      <c r="E36" s="104"/>
      <c r="F36" s="104"/>
      <c r="G36" s="104"/>
      <c r="H36" s="104"/>
      <c r="I36" s="104"/>
    </row>
    <row r="37" spans="1:12" s="8" customFormat="1" ht="15.5" x14ac:dyDescent="0.3">
      <c r="A37" s="55" t="s">
        <v>60</v>
      </c>
      <c r="B37" s="92" t="s">
        <v>82</v>
      </c>
      <c r="C37" s="92"/>
      <c r="D37" s="92"/>
      <c r="E37" s="105" t="s">
        <v>83</v>
      </c>
      <c r="F37" s="106"/>
      <c r="G37" s="106"/>
      <c r="H37" s="106"/>
      <c r="I37" s="61" t="s">
        <v>56</v>
      </c>
      <c r="J37" s="9"/>
      <c r="K37" s="9"/>
      <c r="L37" s="9"/>
    </row>
    <row r="38" spans="1:12" ht="15.5" x14ac:dyDescent="0.3">
      <c r="A38" s="59">
        <v>1</v>
      </c>
      <c r="B38" s="96" t="s">
        <v>84</v>
      </c>
      <c r="C38" s="96"/>
      <c r="D38" s="96"/>
      <c r="E38" s="99"/>
      <c r="F38" s="96"/>
      <c r="G38" s="96"/>
      <c r="H38" s="96"/>
      <c r="I38" s="64">
        <v>0</v>
      </c>
    </row>
    <row r="39" spans="1:12" ht="15.5" x14ac:dyDescent="0.3">
      <c r="A39" s="59">
        <v>2</v>
      </c>
      <c r="B39" s="96" t="s">
        <v>85</v>
      </c>
      <c r="C39" s="96"/>
      <c r="D39" s="96"/>
      <c r="E39" s="99"/>
      <c r="F39" s="96"/>
      <c r="G39" s="96"/>
      <c r="H39" s="96"/>
      <c r="I39" s="64">
        <v>0</v>
      </c>
    </row>
    <row r="40" spans="1:12" ht="15.5" x14ac:dyDescent="0.3">
      <c r="A40" s="59">
        <v>3</v>
      </c>
      <c r="B40" s="96" t="s">
        <v>86</v>
      </c>
      <c r="C40" s="96"/>
      <c r="D40" s="96"/>
      <c r="E40" s="99"/>
      <c r="F40" s="96"/>
      <c r="G40" s="96"/>
      <c r="H40" s="96"/>
      <c r="I40" s="64">
        <v>0</v>
      </c>
    </row>
    <row r="41" spans="1:12" ht="15.5" x14ac:dyDescent="0.3">
      <c r="A41" s="59">
        <v>4</v>
      </c>
      <c r="B41" s="96" t="s">
        <v>87</v>
      </c>
      <c r="C41" s="96"/>
      <c r="D41" s="96"/>
      <c r="E41" s="99"/>
      <c r="F41" s="96"/>
      <c r="G41" s="96"/>
      <c r="H41" s="96"/>
      <c r="I41" s="64">
        <v>0</v>
      </c>
    </row>
    <row r="42" spans="1:12" ht="15.5" x14ac:dyDescent="0.3">
      <c r="A42" s="59">
        <v>5</v>
      </c>
      <c r="B42" s="96" t="s">
        <v>88</v>
      </c>
      <c r="C42" s="96"/>
      <c r="D42" s="96"/>
      <c r="E42" s="99"/>
      <c r="F42" s="96"/>
      <c r="G42" s="96"/>
      <c r="H42" s="96"/>
      <c r="I42" s="64">
        <v>0</v>
      </c>
    </row>
    <row r="43" spans="1:12" ht="15.5" x14ac:dyDescent="0.3">
      <c r="A43" s="59">
        <v>6</v>
      </c>
      <c r="B43" s="96" t="s">
        <v>89</v>
      </c>
      <c r="C43" s="96"/>
      <c r="D43" s="96"/>
      <c r="E43" s="99"/>
      <c r="F43" s="96"/>
      <c r="G43" s="96"/>
      <c r="H43" s="96"/>
      <c r="I43" s="64">
        <v>0</v>
      </c>
    </row>
    <row r="44" spans="1:12" ht="15.5" x14ac:dyDescent="0.3">
      <c r="A44" s="59">
        <v>7</v>
      </c>
      <c r="B44" s="96" t="s">
        <v>90</v>
      </c>
      <c r="C44" s="96"/>
      <c r="D44" s="96"/>
      <c r="E44" s="99"/>
      <c r="F44" s="96"/>
      <c r="G44" s="96"/>
      <c r="H44" s="96"/>
      <c r="I44" s="64">
        <v>0</v>
      </c>
    </row>
    <row r="45" spans="1:12" ht="15.5" x14ac:dyDescent="0.3">
      <c r="A45" s="59">
        <v>8</v>
      </c>
      <c r="B45" s="96" t="s">
        <v>91</v>
      </c>
      <c r="C45" s="96"/>
      <c r="D45" s="96"/>
      <c r="E45" s="99"/>
      <c r="F45" s="96"/>
      <c r="G45" s="96"/>
      <c r="H45" s="96"/>
      <c r="I45" s="64">
        <v>0</v>
      </c>
    </row>
    <row r="46" spans="1:12" ht="15.5" x14ac:dyDescent="0.3">
      <c r="A46" s="59">
        <v>9</v>
      </c>
      <c r="B46" s="96" t="s">
        <v>92</v>
      </c>
      <c r="C46" s="96"/>
      <c r="D46" s="96"/>
      <c r="E46" s="99"/>
      <c r="F46" s="96"/>
      <c r="G46" s="96"/>
      <c r="H46" s="96"/>
      <c r="I46" s="64">
        <v>0</v>
      </c>
    </row>
    <row r="47" spans="1:12" ht="15.5" x14ac:dyDescent="0.3">
      <c r="A47" s="59">
        <v>10</v>
      </c>
      <c r="B47" s="96" t="s">
        <v>93</v>
      </c>
      <c r="C47" s="96"/>
      <c r="D47" s="96"/>
      <c r="E47" s="99"/>
      <c r="F47" s="96"/>
      <c r="G47" s="96"/>
      <c r="H47" s="96"/>
      <c r="I47" s="64">
        <v>0</v>
      </c>
    </row>
    <row r="48" spans="1:12" ht="15.5" x14ac:dyDescent="0.3">
      <c r="A48" s="102" t="s">
        <v>94</v>
      </c>
      <c r="B48" s="103"/>
      <c r="C48" s="103"/>
      <c r="D48" s="103"/>
      <c r="E48" s="103"/>
      <c r="F48" s="103"/>
      <c r="G48" s="103"/>
      <c r="H48" s="103"/>
      <c r="I48" s="62">
        <f>SUM(I38:I47)</f>
        <v>0</v>
      </c>
    </row>
    <row r="49" spans="1:9" ht="7.5" customHeight="1" x14ac:dyDescent="0.3">
      <c r="A49" s="56"/>
      <c r="B49" s="56"/>
      <c r="C49" s="56"/>
      <c r="D49" s="56"/>
      <c r="E49" s="56"/>
      <c r="F49" s="56"/>
      <c r="G49" s="56"/>
      <c r="H49" s="56"/>
      <c r="I49" s="56"/>
    </row>
    <row r="50" spans="1:9" ht="15.5" x14ac:dyDescent="0.3">
      <c r="A50" s="93" t="s">
        <v>95</v>
      </c>
      <c r="B50" s="93"/>
      <c r="C50" s="93"/>
      <c r="D50" s="93"/>
      <c r="E50" s="93"/>
      <c r="F50" s="93"/>
      <c r="G50" s="93"/>
      <c r="H50" s="93"/>
      <c r="I50" s="63">
        <f>SUM(I13,I48)</f>
        <v>0</v>
      </c>
    </row>
    <row r="51" spans="1:9" ht="15.5" x14ac:dyDescent="0.3">
      <c r="A51" s="56"/>
      <c r="B51" s="56"/>
      <c r="C51" s="56"/>
      <c r="D51" s="56"/>
      <c r="E51" s="56"/>
      <c r="F51" s="56"/>
      <c r="G51" s="56"/>
      <c r="H51" s="56"/>
      <c r="I51" s="56"/>
    </row>
  </sheetData>
  <mergeCells count="80">
    <mergeCell ref="A12:D12"/>
    <mergeCell ref="E12:H12"/>
    <mergeCell ref="A1:I1"/>
    <mergeCell ref="A2:I2"/>
    <mergeCell ref="A4:I4"/>
    <mergeCell ref="A5:C5"/>
    <mergeCell ref="D5:I5"/>
    <mergeCell ref="A6:H6"/>
    <mergeCell ref="A7:H7"/>
    <mergeCell ref="A8:H8"/>
    <mergeCell ref="A9:H9"/>
    <mergeCell ref="A10:H10"/>
    <mergeCell ref="A11:I11"/>
    <mergeCell ref="A13:D13"/>
    <mergeCell ref="E13:H13"/>
    <mergeCell ref="A14:I14"/>
    <mergeCell ref="A15:I16"/>
    <mergeCell ref="B17:D17"/>
    <mergeCell ref="E17:I17"/>
    <mergeCell ref="B18:D18"/>
    <mergeCell ref="E18:I18"/>
    <mergeCell ref="B19:D19"/>
    <mergeCell ref="E19:I19"/>
    <mergeCell ref="B20:D20"/>
    <mergeCell ref="E20:I20"/>
    <mergeCell ref="B21:D21"/>
    <mergeCell ref="E21:I21"/>
    <mergeCell ref="B22:D22"/>
    <mergeCell ref="E22:I22"/>
    <mergeCell ref="B23:D23"/>
    <mergeCell ref="E23:I23"/>
    <mergeCell ref="B24:D24"/>
    <mergeCell ref="E24:I24"/>
    <mergeCell ref="B25:D25"/>
    <mergeCell ref="E25:I25"/>
    <mergeCell ref="B26:D26"/>
    <mergeCell ref="E26:I26"/>
    <mergeCell ref="B27:D27"/>
    <mergeCell ref="E27:I27"/>
    <mergeCell ref="B28:D28"/>
    <mergeCell ref="E28:I28"/>
    <mergeCell ref="B29:D29"/>
    <mergeCell ref="E29:I29"/>
    <mergeCell ref="B30:D30"/>
    <mergeCell ref="E30:I30"/>
    <mergeCell ref="B31:D31"/>
    <mergeCell ref="E31:I31"/>
    <mergeCell ref="B32:D32"/>
    <mergeCell ref="E32:I32"/>
    <mergeCell ref="B39:D39"/>
    <mergeCell ref="E39:H39"/>
    <mergeCell ref="B33:D33"/>
    <mergeCell ref="E33:I33"/>
    <mergeCell ref="B34:D34"/>
    <mergeCell ref="E34:I34"/>
    <mergeCell ref="B35:D35"/>
    <mergeCell ref="E35:I35"/>
    <mergeCell ref="A36:I36"/>
    <mergeCell ref="B37:D37"/>
    <mergeCell ref="E37:H37"/>
    <mergeCell ref="B38:D38"/>
    <mergeCell ref="E38:H38"/>
    <mergeCell ref="B40:D40"/>
    <mergeCell ref="E40:H40"/>
    <mergeCell ref="B41:D41"/>
    <mergeCell ref="E41:H41"/>
    <mergeCell ref="B42:D42"/>
    <mergeCell ref="E42:H42"/>
    <mergeCell ref="A50:H50"/>
    <mergeCell ref="B43:D43"/>
    <mergeCell ref="E43:H43"/>
    <mergeCell ref="B44:D44"/>
    <mergeCell ref="E44:H44"/>
    <mergeCell ref="B45:D45"/>
    <mergeCell ref="E45:H45"/>
    <mergeCell ref="B46:D46"/>
    <mergeCell ref="E46:H46"/>
    <mergeCell ref="B47:D47"/>
    <mergeCell ref="E47:H47"/>
    <mergeCell ref="A48:H48"/>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loor Option" prompt="Use dropdown to select option" xr:uid="{06AF1736-8FFD-4685-9137-407429AB58AB}">
          <x14:formula1>
            <xm:f>Data!$E$2:$E$5</xm:f>
          </x14:formula1>
          <xm:sqref>I8</xm:sqref>
        </x14:dataValidation>
        <x14:dataValidation type="list" allowBlank="1" showInputMessage="1" showErrorMessage="1" promptTitle="Fuel Option" prompt="Use dropdown to select option" xr:uid="{A4CD944E-974F-4F62-A454-501614472F1D}">
          <x14:formula1>
            <xm:f>Data!$C$2:$C$8</xm:f>
          </x14:formula1>
          <xm:sqref>I7</xm:sqref>
        </x14:dataValidation>
        <x14:dataValidation type="list" allowBlank="1" showInputMessage="1" showErrorMessage="1" promptTitle="FTA Option" prompt="Use dropdown to select option" xr:uid="{42408DB3-BAEA-4408-AEA8-830FAA15805F}">
          <x14:formula1>
            <xm:f>Data!$A$2:$A$3</xm:f>
          </x14:formula1>
          <xm:sqref>I6</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A0434D-03D2-47F1-980D-07D39CB1A42C}">
  <dimension ref="A1:L51"/>
  <sheetViews>
    <sheetView workbookViewId="0">
      <selection activeCell="I51" sqref="A1:I51"/>
    </sheetView>
  </sheetViews>
  <sheetFormatPr defaultColWidth="8.796875" defaultRowHeight="13" x14ac:dyDescent="0.3"/>
  <cols>
    <col min="1" max="2" width="8.796875" style="6"/>
    <col min="3" max="3" width="18" style="6" customWidth="1"/>
    <col min="4" max="4" width="16.296875" style="6" customWidth="1"/>
    <col min="5" max="8" width="8.796875" style="6"/>
    <col min="9" max="9" width="14.796875" style="6" customWidth="1"/>
    <col min="10" max="16384" width="8.796875" style="6"/>
  </cols>
  <sheetData>
    <row r="1" spans="1:9" ht="15.5" x14ac:dyDescent="0.3">
      <c r="A1" s="92" t="s">
        <v>43</v>
      </c>
      <c r="B1" s="92"/>
      <c r="C1" s="92"/>
      <c r="D1" s="92"/>
      <c r="E1" s="92"/>
      <c r="F1" s="92"/>
      <c r="G1" s="92"/>
      <c r="H1" s="92"/>
      <c r="I1" s="92"/>
    </row>
    <row r="2" spans="1:9" ht="15.5" x14ac:dyDescent="0.3">
      <c r="A2" s="92" t="s">
        <v>111</v>
      </c>
      <c r="B2" s="92"/>
      <c r="C2" s="92"/>
      <c r="D2" s="92"/>
      <c r="E2" s="92"/>
      <c r="F2" s="92"/>
      <c r="G2" s="92"/>
      <c r="H2" s="92"/>
      <c r="I2" s="92"/>
    </row>
    <row r="3" spans="1:9" ht="15.5" x14ac:dyDescent="0.3">
      <c r="A3" s="56" t="s">
        <v>45</v>
      </c>
      <c r="B3" s="56"/>
      <c r="C3" s="56"/>
      <c r="D3" s="56"/>
      <c r="E3" s="56"/>
      <c r="F3" s="56"/>
      <c r="G3" s="56"/>
      <c r="H3" s="56"/>
      <c r="I3" s="56"/>
    </row>
    <row r="4" spans="1:9" ht="15.5" x14ac:dyDescent="0.3">
      <c r="A4" s="92" t="s">
        <v>46</v>
      </c>
      <c r="B4" s="92"/>
      <c r="C4" s="92"/>
      <c r="D4" s="92"/>
      <c r="E4" s="92"/>
      <c r="F4" s="92"/>
      <c r="G4" s="92"/>
      <c r="H4" s="92"/>
      <c r="I4" s="92"/>
    </row>
    <row r="5" spans="1:9" ht="15.5" x14ac:dyDescent="0.3">
      <c r="A5" s="94" t="s">
        <v>47</v>
      </c>
      <c r="B5" s="94"/>
      <c r="C5" s="94"/>
      <c r="D5" s="95" t="s">
        <v>16</v>
      </c>
      <c r="E5" s="95"/>
      <c r="F5" s="95"/>
      <c r="G5" s="95"/>
      <c r="H5" s="95"/>
      <c r="I5" s="95"/>
    </row>
    <row r="6" spans="1:9" ht="15.5" x14ac:dyDescent="0.3">
      <c r="A6" s="88" t="s">
        <v>48</v>
      </c>
      <c r="B6" s="89"/>
      <c r="C6" s="89"/>
      <c r="D6" s="90"/>
      <c r="E6" s="90"/>
      <c r="F6" s="90"/>
      <c r="G6" s="90"/>
      <c r="H6" s="91"/>
      <c r="I6" s="57"/>
    </row>
    <row r="7" spans="1:9" ht="15.5" x14ac:dyDescent="0.3">
      <c r="A7" s="88" t="s">
        <v>49</v>
      </c>
      <c r="B7" s="89"/>
      <c r="C7" s="89"/>
      <c r="D7" s="90"/>
      <c r="E7" s="90"/>
      <c r="F7" s="90"/>
      <c r="G7" s="90"/>
      <c r="H7" s="91"/>
      <c r="I7" s="57"/>
    </row>
    <row r="8" spans="1:9" ht="15.5" x14ac:dyDescent="0.3">
      <c r="A8" s="88" t="s">
        <v>50</v>
      </c>
      <c r="B8" s="89"/>
      <c r="C8" s="89"/>
      <c r="D8" s="90"/>
      <c r="E8" s="90"/>
      <c r="F8" s="90"/>
      <c r="G8" s="90"/>
      <c r="H8" s="91"/>
      <c r="I8" s="57"/>
    </row>
    <row r="9" spans="1:9" ht="15.5" x14ac:dyDescent="0.3">
      <c r="A9" s="88" t="s">
        <v>51</v>
      </c>
      <c r="B9" s="89"/>
      <c r="C9" s="89"/>
      <c r="D9" s="90"/>
      <c r="E9" s="90"/>
      <c r="F9" s="90"/>
      <c r="G9" s="90"/>
      <c r="H9" s="91"/>
      <c r="I9" s="58">
        <v>0</v>
      </c>
    </row>
    <row r="10" spans="1:9" ht="15.5" x14ac:dyDescent="0.3">
      <c r="A10" s="88" t="s">
        <v>52</v>
      </c>
      <c r="B10" s="89"/>
      <c r="C10" s="89"/>
      <c r="D10" s="90"/>
      <c r="E10" s="90"/>
      <c r="F10" s="90"/>
      <c r="G10" s="90"/>
      <c r="H10" s="91"/>
      <c r="I10" s="58">
        <v>0</v>
      </c>
    </row>
    <row r="11" spans="1:9" ht="15.5" x14ac:dyDescent="0.3">
      <c r="A11" s="92" t="s">
        <v>53</v>
      </c>
      <c r="B11" s="92"/>
      <c r="C11" s="92"/>
      <c r="D11" s="92"/>
      <c r="E11" s="92"/>
      <c r="F11" s="92"/>
      <c r="G11" s="92"/>
      <c r="H11" s="92"/>
      <c r="I11" s="92"/>
    </row>
    <row r="12" spans="1:9" ht="15.5" x14ac:dyDescent="0.3">
      <c r="A12" s="94" t="s">
        <v>54</v>
      </c>
      <c r="B12" s="96"/>
      <c r="C12" s="96"/>
      <c r="D12" s="96"/>
      <c r="E12" s="100" t="s">
        <v>55</v>
      </c>
      <c r="F12" s="101"/>
      <c r="G12" s="101"/>
      <c r="H12" s="101"/>
      <c r="I12" s="60" t="s">
        <v>56</v>
      </c>
    </row>
    <row r="13" spans="1:9" ht="31.5" customHeight="1" x14ac:dyDescent="0.3">
      <c r="A13" s="107" t="s">
        <v>112</v>
      </c>
      <c r="B13" s="107"/>
      <c r="C13" s="107"/>
      <c r="D13" s="107"/>
      <c r="E13" s="99"/>
      <c r="F13" s="99"/>
      <c r="G13" s="99"/>
      <c r="H13" s="96"/>
      <c r="I13" s="64">
        <v>0</v>
      </c>
    </row>
    <row r="14" spans="1:9" ht="15.5" x14ac:dyDescent="0.3">
      <c r="A14" s="97" t="s">
        <v>58</v>
      </c>
      <c r="B14" s="97"/>
      <c r="C14" s="97"/>
      <c r="D14" s="97"/>
      <c r="E14" s="97"/>
      <c r="F14" s="97"/>
      <c r="G14" s="97"/>
      <c r="H14" s="97"/>
      <c r="I14" s="97"/>
    </row>
    <row r="15" spans="1:9" s="7" customFormat="1" ht="15.5" x14ac:dyDescent="0.3">
      <c r="A15" s="98" t="s">
        <v>59</v>
      </c>
      <c r="B15" s="98"/>
      <c r="C15" s="98"/>
      <c r="D15" s="98"/>
      <c r="E15" s="98"/>
      <c r="F15" s="98"/>
      <c r="G15" s="98"/>
      <c r="H15" s="98"/>
      <c r="I15" s="98"/>
    </row>
    <row r="16" spans="1:9" s="7" customFormat="1" ht="16" customHeight="1" x14ac:dyDescent="0.3">
      <c r="A16" s="98"/>
      <c r="B16" s="98"/>
      <c r="C16" s="98"/>
      <c r="D16" s="98"/>
      <c r="E16" s="98"/>
      <c r="F16" s="98"/>
      <c r="G16" s="98"/>
      <c r="H16" s="98"/>
      <c r="I16" s="98"/>
    </row>
    <row r="17" spans="1:9" s="8" customFormat="1" ht="15.5" x14ac:dyDescent="0.3">
      <c r="A17" s="55" t="s">
        <v>60</v>
      </c>
      <c r="B17" s="92" t="s">
        <v>61</v>
      </c>
      <c r="C17" s="92"/>
      <c r="D17" s="92"/>
      <c r="E17" s="92" t="s">
        <v>62</v>
      </c>
      <c r="F17" s="92"/>
      <c r="G17" s="92"/>
      <c r="H17" s="92"/>
      <c r="I17" s="92"/>
    </row>
    <row r="18" spans="1:9" s="7" customFormat="1" ht="15.5" x14ac:dyDescent="0.3">
      <c r="A18" s="59">
        <v>1</v>
      </c>
      <c r="B18" s="96" t="s">
        <v>63</v>
      </c>
      <c r="C18" s="96"/>
      <c r="D18" s="96"/>
      <c r="E18" s="99"/>
      <c r="F18" s="99"/>
      <c r="G18" s="99"/>
      <c r="H18" s="99"/>
      <c r="I18" s="99"/>
    </row>
    <row r="19" spans="1:9" s="7" customFormat="1" ht="15.5" x14ac:dyDescent="0.3">
      <c r="A19" s="59">
        <v>2</v>
      </c>
      <c r="B19" s="96" t="s">
        <v>64</v>
      </c>
      <c r="C19" s="96"/>
      <c r="D19" s="96"/>
      <c r="E19" s="99"/>
      <c r="F19" s="99"/>
      <c r="G19" s="99"/>
      <c r="H19" s="99"/>
      <c r="I19" s="99"/>
    </row>
    <row r="20" spans="1:9" s="7" customFormat="1" ht="15.5" x14ac:dyDescent="0.3">
      <c r="A20" s="59">
        <v>3</v>
      </c>
      <c r="B20" s="96" t="s">
        <v>65</v>
      </c>
      <c r="C20" s="96"/>
      <c r="D20" s="96"/>
      <c r="E20" s="99"/>
      <c r="F20" s="99"/>
      <c r="G20" s="99"/>
      <c r="H20" s="99"/>
      <c r="I20" s="99"/>
    </row>
    <row r="21" spans="1:9" s="7" customFormat="1" ht="15.5" x14ac:dyDescent="0.3">
      <c r="A21" s="59">
        <v>4</v>
      </c>
      <c r="B21" s="96" t="s">
        <v>66</v>
      </c>
      <c r="C21" s="96"/>
      <c r="D21" s="96"/>
      <c r="E21" s="99"/>
      <c r="F21" s="99"/>
      <c r="G21" s="99"/>
      <c r="H21" s="99"/>
      <c r="I21" s="99"/>
    </row>
    <row r="22" spans="1:9" s="7" customFormat="1" ht="15.5" x14ac:dyDescent="0.3">
      <c r="A22" s="59">
        <v>5</v>
      </c>
      <c r="B22" s="96" t="s">
        <v>67</v>
      </c>
      <c r="C22" s="96"/>
      <c r="D22" s="96"/>
      <c r="E22" s="99"/>
      <c r="F22" s="99"/>
      <c r="G22" s="99"/>
      <c r="H22" s="99"/>
      <c r="I22" s="99"/>
    </row>
    <row r="23" spans="1:9" s="7" customFormat="1" ht="15.5" x14ac:dyDescent="0.3">
      <c r="A23" s="59">
        <v>6</v>
      </c>
      <c r="B23" s="96" t="s">
        <v>68</v>
      </c>
      <c r="C23" s="96"/>
      <c r="D23" s="96"/>
      <c r="E23" s="99"/>
      <c r="F23" s="99"/>
      <c r="G23" s="99"/>
      <c r="H23" s="99"/>
      <c r="I23" s="99"/>
    </row>
    <row r="24" spans="1:9" s="7" customFormat="1" ht="15.5" x14ac:dyDescent="0.3">
      <c r="A24" s="59">
        <v>7</v>
      </c>
      <c r="B24" s="96" t="s">
        <v>69</v>
      </c>
      <c r="C24" s="96"/>
      <c r="D24" s="96"/>
      <c r="E24" s="99"/>
      <c r="F24" s="99"/>
      <c r="G24" s="99"/>
      <c r="H24" s="99"/>
      <c r="I24" s="99"/>
    </row>
    <row r="25" spans="1:9" s="7" customFormat="1" ht="15.5" x14ac:dyDescent="0.3">
      <c r="A25" s="59">
        <v>8</v>
      </c>
      <c r="B25" s="96" t="s">
        <v>70</v>
      </c>
      <c r="C25" s="96"/>
      <c r="D25" s="96"/>
      <c r="E25" s="99"/>
      <c r="F25" s="99"/>
      <c r="G25" s="99"/>
      <c r="H25" s="99"/>
      <c r="I25" s="99"/>
    </row>
    <row r="26" spans="1:9" s="7" customFormat="1" ht="15.5" x14ac:dyDescent="0.3">
      <c r="A26" s="59">
        <v>9</v>
      </c>
      <c r="B26" s="96" t="s">
        <v>71</v>
      </c>
      <c r="C26" s="96"/>
      <c r="D26" s="96"/>
      <c r="E26" s="99"/>
      <c r="F26" s="99"/>
      <c r="G26" s="99"/>
      <c r="H26" s="99"/>
      <c r="I26" s="99"/>
    </row>
    <row r="27" spans="1:9" s="7" customFormat="1" ht="15.5" x14ac:dyDescent="0.3">
      <c r="A27" s="59">
        <v>10</v>
      </c>
      <c r="B27" s="96" t="s">
        <v>72</v>
      </c>
      <c r="C27" s="96"/>
      <c r="D27" s="96"/>
      <c r="E27" s="99"/>
      <c r="F27" s="99"/>
      <c r="G27" s="99"/>
      <c r="H27" s="99"/>
      <c r="I27" s="99"/>
    </row>
    <row r="28" spans="1:9" s="7" customFormat="1" ht="15.5" x14ac:dyDescent="0.3">
      <c r="A28" s="59">
        <v>11</v>
      </c>
      <c r="B28" s="96" t="s">
        <v>73</v>
      </c>
      <c r="C28" s="96"/>
      <c r="D28" s="96"/>
      <c r="E28" s="99"/>
      <c r="F28" s="99"/>
      <c r="G28" s="99"/>
      <c r="H28" s="99"/>
      <c r="I28" s="99"/>
    </row>
    <row r="29" spans="1:9" s="7" customFormat="1" ht="15.5" x14ac:dyDescent="0.3">
      <c r="A29" s="59">
        <v>12</v>
      </c>
      <c r="B29" s="96" t="s">
        <v>74</v>
      </c>
      <c r="C29" s="96"/>
      <c r="D29" s="96"/>
      <c r="E29" s="99"/>
      <c r="F29" s="99"/>
      <c r="G29" s="99"/>
      <c r="H29" s="99"/>
      <c r="I29" s="99"/>
    </row>
    <row r="30" spans="1:9" s="7" customFormat="1" ht="15.5" x14ac:dyDescent="0.3">
      <c r="A30" s="59">
        <v>13</v>
      </c>
      <c r="B30" s="96" t="s">
        <v>75</v>
      </c>
      <c r="C30" s="96"/>
      <c r="D30" s="96"/>
      <c r="E30" s="99"/>
      <c r="F30" s="99"/>
      <c r="G30" s="99"/>
      <c r="H30" s="99"/>
      <c r="I30" s="99"/>
    </row>
    <row r="31" spans="1:9" s="7" customFormat="1" ht="15.5" x14ac:dyDescent="0.3">
      <c r="A31" s="59">
        <v>14</v>
      </c>
      <c r="B31" s="96" t="s">
        <v>76</v>
      </c>
      <c r="C31" s="96"/>
      <c r="D31" s="96"/>
      <c r="E31" s="99"/>
      <c r="F31" s="99"/>
      <c r="G31" s="99"/>
      <c r="H31" s="99"/>
      <c r="I31" s="99"/>
    </row>
    <row r="32" spans="1:9" s="7" customFormat="1" ht="15.5" x14ac:dyDescent="0.3">
      <c r="A32" s="59">
        <v>15</v>
      </c>
      <c r="B32" s="96" t="s">
        <v>77</v>
      </c>
      <c r="C32" s="96"/>
      <c r="D32" s="96"/>
      <c r="E32" s="99"/>
      <c r="F32" s="99"/>
      <c r="G32" s="99"/>
      <c r="H32" s="99"/>
      <c r="I32" s="99"/>
    </row>
    <row r="33" spans="1:12" s="7" customFormat="1" ht="15.5" x14ac:dyDescent="0.3">
      <c r="A33" s="59">
        <v>16</v>
      </c>
      <c r="B33" s="96" t="s">
        <v>78</v>
      </c>
      <c r="C33" s="96"/>
      <c r="D33" s="96"/>
      <c r="E33" s="99"/>
      <c r="F33" s="99"/>
      <c r="G33" s="99"/>
      <c r="H33" s="99"/>
      <c r="I33" s="99"/>
    </row>
    <row r="34" spans="1:12" s="7" customFormat="1" ht="15.5" x14ac:dyDescent="0.3">
      <c r="A34" s="59">
        <v>17</v>
      </c>
      <c r="B34" s="96" t="s">
        <v>79</v>
      </c>
      <c r="C34" s="96"/>
      <c r="D34" s="96"/>
      <c r="E34" s="99"/>
      <c r="F34" s="99"/>
      <c r="G34" s="99"/>
      <c r="H34" s="99"/>
      <c r="I34" s="99"/>
    </row>
    <row r="35" spans="1:12" s="7" customFormat="1" ht="15.5" x14ac:dyDescent="0.3">
      <c r="A35" s="59">
        <v>18</v>
      </c>
      <c r="B35" s="96" t="s">
        <v>80</v>
      </c>
      <c r="C35" s="96"/>
      <c r="D35" s="96"/>
      <c r="E35" s="99"/>
      <c r="F35" s="99"/>
      <c r="G35" s="99"/>
      <c r="H35" s="99"/>
      <c r="I35" s="99"/>
    </row>
    <row r="36" spans="1:12" s="8" customFormat="1" ht="15.5" x14ac:dyDescent="0.3">
      <c r="A36" s="97" t="s">
        <v>81</v>
      </c>
      <c r="B36" s="104"/>
      <c r="C36" s="104"/>
      <c r="D36" s="104"/>
      <c r="E36" s="104"/>
      <c r="F36" s="104"/>
      <c r="G36" s="104"/>
      <c r="H36" s="104"/>
      <c r="I36" s="104"/>
    </row>
    <row r="37" spans="1:12" s="8" customFormat="1" ht="15.5" x14ac:dyDescent="0.3">
      <c r="A37" s="55" t="s">
        <v>60</v>
      </c>
      <c r="B37" s="92" t="s">
        <v>82</v>
      </c>
      <c r="C37" s="92"/>
      <c r="D37" s="92"/>
      <c r="E37" s="105" t="s">
        <v>83</v>
      </c>
      <c r="F37" s="106"/>
      <c r="G37" s="106"/>
      <c r="H37" s="106"/>
      <c r="I37" s="61" t="s">
        <v>56</v>
      </c>
      <c r="J37" s="9"/>
      <c r="K37" s="9"/>
      <c r="L37" s="9"/>
    </row>
    <row r="38" spans="1:12" ht="15.5" x14ac:dyDescent="0.3">
      <c r="A38" s="59">
        <v>1</v>
      </c>
      <c r="B38" s="96" t="s">
        <v>84</v>
      </c>
      <c r="C38" s="96"/>
      <c r="D38" s="96"/>
      <c r="E38" s="99"/>
      <c r="F38" s="96"/>
      <c r="G38" s="96"/>
      <c r="H38" s="96"/>
      <c r="I38" s="64">
        <v>0</v>
      </c>
    </row>
    <row r="39" spans="1:12" ht="15.5" x14ac:dyDescent="0.3">
      <c r="A39" s="59">
        <v>2</v>
      </c>
      <c r="B39" s="96" t="s">
        <v>85</v>
      </c>
      <c r="C39" s="96"/>
      <c r="D39" s="96"/>
      <c r="E39" s="99"/>
      <c r="F39" s="96"/>
      <c r="G39" s="96"/>
      <c r="H39" s="96"/>
      <c r="I39" s="64">
        <v>0</v>
      </c>
    </row>
    <row r="40" spans="1:12" ht="15.5" x14ac:dyDescent="0.3">
      <c r="A40" s="59">
        <v>3</v>
      </c>
      <c r="B40" s="96" t="s">
        <v>86</v>
      </c>
      <c r="C40" s="96"/>
      <c r="D40" s="96"/>
      <c r="E40" s="99"/>
      <c r="F40" s="96"/>
      <c r="G40" s="96"/>
      <c r="H40" s="96"/>
      <c r="I40" s="64">
        <v>0</v>
      </c>
    </row>
    <row r="41" spans="1:12" ht="15.5" x14ac:dyDescent="0.3">
      <c r="A41" s="59">
        <v>4</v>
      </c>
      <c r="B41" s="96" t="s">
        <v>87</v>
      </c>
      <c r="C41" s="96"/>
      <c r="D41" s="96"/>
      <c r="E41" s="99"/>
      <c r="F41" s="96"/>
      <c r="G41" s="96"/>
      <c r="H41" s="96"/>
      <c r="I41" s="64">
        <v>0</v>
      </c>
    </row>
    <row r="42" spans="1:12" ht="15.5" x14ac:dyDescent="0.3">
      <c r="A42" s="59">
        <v>5</v>
      </c>
      <c r="B42" s="96" t="s">
        <v>88</v>
      </c>
      <c r="C42" s="96"/>
      <c r="D42" s="96"/>
      <c r="E42" s="99"/>
      <c r="F42" s="96"/>
      <c r="G42" s="96"/>
      <c r="H42" s="96"/>
      <c r="I42" s="64">
        <v>0</v>
      </c>
    </row>
    <row r="43" spans="1:12" ht="15.5" x14ac:dyDescent="0.3">
      <c r="A43" s="59">
        <v>6</v>
      </c>
      <c r="B43" s="96" t="s">
        <v>89</v>
      </c>
      <c r="C43" s="96"/>
      <c r="D43" s="96"/>
      <c r="E43" s="99"/>
      <c r="F43" s="96"/>
      <c r="G43" s="96"/>
      <c r="H43" s="96"/>
      <c r="I43" s="64">
        <v>0</v>
      </c>
    </row>
    <row r="44" spans="1:12" ht="15.5" x14ac:dyDescent="0.3">
      <c r="A44" s="59">
        <v>7</v>
      </c>
      <c r="B44" s="96" t="s">
        <v>90</v>
      </c>
      <c r="C44" s="96"/>
      <c r="D44" s="96"/>
      <c r="E44" s="99"/>
      <c r="F44" s="96"/>
      <c r="G44" s="96"/>
      <c r="H44" s="96"/>
      <c r="I44" s="64">
        <v>0</v>
      </c>
    </row>
    <row r="45" spans="1:12" ht="15.5" x14ac:dyDescent="0.3">
      <c r="A45" s="59">
        <v>8</v>
      </c>
      <c r="B45" s="96" t="s">
        <v>91</v>
      </c>
      <c r="C45" s="96"/>
      <c r="D45" s="96"/>
      <c r="E45" s="99"/>
      <c r="F45" s="96"/>
      <c r="G45" s="96"/>
      <c r="H45" s="96"/>
      <c r="I45" s="64">
        <v>0</v>
      </c>
    </row>
    <row r="46" spans="1:12" ht="15.5" x14ac:dyDescent="0.3">
      <c r="A46" s="59">
        <v>9</v>
      </c>
      <c r="B46" s="96" t="s">
        <v>92</v>
      </c>
      <c r="C46" s="96"/>
      <c r="D46" s="96"/>
      <c r="E46" s="99"/>
      <c r="F46" s="96"/>
      <c r="G46" s="96"/>
      <c r="H46" s="96"/>
      <c r="I46" s="64">
        <v>0</v>
      </c>
    </row>
    <row r="47" spans="1:12" ht="15.5" x14ac:dyDescent="0.3">
      <c r="A47" s="59">
        <v>10</v>
      </c>
      <c r="B47" s="96" t="s">
        <v>93</v>
      </c>
      <c r="C47" s="96"/>
      <c r="D47" s="96"/>
      <c r="E47" s="99"/>
      <c r="F47" s="96"/>
      <c r="G47" s="96"/>
      <c r="H47" s="96"/>
      <c r="I47" s="64">
        <v>0</v>
      </c>
    </row>
    <row r="48" spans="1:12" ht="15.5" x14ac:dyDescent="0.3">
      <c r="A48" s="102" t="s">
        <v>94</v>
      </c>
      <c r="B48" s="103"/>
      <c r="C48" s="103"/>
      <c r="D48" s="103"/>
      <c r="E48" s="103"/>
      <c r="F48" s="103"/>
      <c r="G48" s="103"/>
      <c r="H48" s="103"/>
      <c r="I48" s="62">
        <f>SUM(I38:I47)</f>
        <v>0</v>
      </c>
    </row>
    <row r="49" spans="1:9" ht="7.5" customHeight="1" x14ac:dyDescent="0.3">
      <c r="A49" s="56"/>
      <c r="B49" s="56"/>
      <c r="C49" s="56"/>
      <c r="D49" s="56"/>
      <c r="E49" s="56"/>
      <c r="F49" s="56"/>
      <c r="G49" s="56"/>
      <c r="H49" s="56"/>
      <c r="I49" s="56"/>
    </row>
    <row r="50" spans="1:9" ht="15.5" x14ac:dyDescent="0.3">
      <c r="A50" s="93" t="s">
        <v>95</v>
      </c>
      <c r="B50" s="93"/>
      <c r="C50" s="93"/>
      <c r="D50" s="93"/>
      <c r="E50" s="93"/>
      <c r="F50" s="93"/>
      <c r="G50" s="93"/>
      <c r="H50" s="93"/>
      <c r="I50" s="63">
        <f>SUM(I13,I48)</f>
        <v>0</v>
      </c>
    </row>
    <row r="51" spans="1:9" ht="15.5" x14ac:dyDescent="0.3">
      <c r="A51" s="56"/>
      <c r="B51" s="56"/>
      <c r="C51" s="56"/>
      <c r="D51" s="56"/>
      <c r="E51" s="56"/>
      <c r="F51" s="56"/>
      <c r="G51" s="56"/>
      <c r="H51" s="56"/>
      <c r="I51" s="56"/>
    </row>
  </sheetData>
  <mergeCells count="80">
    <mergeCell ref="A12:D12"/>
    <mergeCell ref="E12:H12"/>
    <mergeCell ref="A1:I1"/>
    <mergeCell ref="A2:I2"/>
    <mergeCell ref="A4:I4"/>
    <mergeCell ref="A5:C5"/>
    <mergeCell ref="D5:I5"/>
    <mergeCell ref="A6:H6"/>
    <mergeCell ref="A7:H7"/>
    <mergeCell ref="A8:H8"/>
    <mergeCell ref="A9:H9"/>
    <mergeCell ref="A10:H10"/>
    <mergeCell ref="A11:I11"/>
    <mergeCell ref="A13:D13"/>
    <mergeCell ref="E13:H13"/>
    <mergeCell ref="A14:I14"/>
    <mergeCell ref="A15:I16"/>
    <mergeCell ref="B17:D17"/>
    <mergeCell ref="E17:I17"/>
    <mergeCell ref="B18:D18"/>
    <mergeCell ref="E18:I18"/>
    <mergeCell ref="B19:D19"/>
    <mergeCell ref="E19:I19"/>
    <mergeCell ref="B20:D20"/>
    <mergeCell ref="E20:I20"/>
    <mergeCell ref="B21:D21"/>
    <mergeCell ref="E21:I21"/>
    <mergeCell ref="B22:D22"/>
    <mergeCell ref="E22:I22"/>
    <mergeCell ref="B23:D23"/>
    <mergeCell ref="E23:I23"/>
    <mergeCell ref="B24:D24"/>
    <mergeCell ref="E24:I24"/>
    <mergeCell ref="B25:D25"/>
    <mergeCell ref="E25:I25"/>
    <mergeCell ref="B26:D26"/>
    <mergeCell ref="E26:I26"/>
    <mergeCell ref="B27:D27"/>
    <mergeCell ref="E27:I27"/>
    <mergeCell ref="B28:D28"/>
    <mergeCell ref="E28:I28"/>
    <mergeCell ref="B29:D29"/>
    <mergeCell ref="E29:I29"/>
    <mergeCell ref="B30:D30"/>
    <mergeCell ref="E30:I30"/>
    <mergeCell ref="B31:D31"/>
    <mergeCell ref="E31:I31"/>
    <mergeCell ref="B32:D32"/>
    <mergeCell ref="E32:I32"/>
    <mergeCell ref="B39:D39"/>
    <mergeCell ref="E39:H39"/>
    <mergeCell ref="B33:D33"/>
    <mergeCell ref="E33:I33"/>
    <mergeCell ref="B34:D34"/>
    <mergeCell ref="E34:I34"/>
    <mergeCell ref="B35:D35"/>
    <mergeCell ref="E35:I35"/>
    <mergeCell ref="A36:I36"/>
    <mergeCell ref="B37:D37"/>
    <mergeCell ref="E37:H37"/>
    <mergeCell ref="B38:D38"/>
    <mergeCell ref="E38:H38"/>
    <mergeCell ref="B40:D40"/>
    <mergeCell ref="E40:H40"/>
    <mergeCell ref="B41:D41"/>
    <mergeCell ref="E41:H41"/>
    <mergeCell ref="B42:D42"/>
    <mergeCell ref="E42:H42"/>
    <mergeCell ref="A50:H50"/>
    <mergeCell ref="B43:D43"/>
    <mergeCell ref="E43:H43"/>
    <mergeCell ref="B44:D44"/>
    <mergeCell ref="E44:H44"/>
    <mergeCell ref="B45:D45"/>
    <mergeCell ref="E45:H45"/>
    <mergeCell ref="B46:D46"/>
    <mergeCell ref="E46:H46"/>
    <mergeCell ref="B47:D47"/>
    <mergeCell ref="E47:H47"/>
    <mergeCell ref="A48:H48"/>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TA Option" prompt="Use dropdown to select option" xr:uid="{F14D6BE5-F580-41AE-8C66-244AF043CC0F}">
          <x14:formula1>
            <xm:f>Data!$A$2:$A$3</xm:f>
          </x14:formula1>
          <xm:sqref>I6</xm:sqref>
        </x14:dataValidation>
        <x14:dataValidation type="list" allowBlank="1" showInputMessage="1" showErrorMessage="1" promptTitle="Fuel Option" prompt="Use dropdown to select option" xr:uid="{A53D85BF-C1B4-423F-8A91-EF8DE93AF91F}">
          <x14:formula1>
            <xm:f>Data!$C$2:$C$8</xm:f>
          </x14:formula1>
          <xm:sqref>I7</xm:sqref>
        </x14:dataValidation>
        <x14:dataValidation type="list" allowBlank="1" showInputMessage="1" showErrorMessage="1" promptTitle="Floor Option" prompt="Use dropdown to select option" xr:uid="{EA17F29B-2E2E-4F5C-8625-5BD782E1F6A8}">
          <x14:formula1>
            <xm:f>Data!$E$2:$E$5</xm:f>
          </x14:formula1>
          <xm:sqref>I8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8AA9F9-23BB-44E0-B017-705F9ADB3AA6}">
  <dimension ref="A1:L51"/>
  <sheetViews>
    <sheetView workbookViewId="0">
      <selection activeCell="O14" sqref="O14"/>
    </sheetView>
  </sheetViews>
  <sheetFormatPr defaultColWidth="8.796875" defaultRowHeight="13" x14ac:dyDescent="0.3"/>
  <cols>
    <col min="1" max="2" width="8.796875" style="6"/>
    <col min="3" max="3" width="18" style="6" customWidth="1"/>
    <col min="4" max="4" width="16.296875" style="6" customWidth="1"/>
    <col min="5" max="8" width="8.796875" style="6"/>
    <col min="9" max="9" width="14.796875" style="6" customWidth="1"/>
    <col min="10" max="16384" width="8.796875" style="6"/>
  </cols>
  <sheetData>
    <row r="1" spans="1:9" ht="15.5" x14ac:dyDescent="0.3">
      <c r="A1" s="92" t="s">
        <v>43</v>
      </c>
      <c r="B1" s="92"/>
      <c r="C1" s="92"/>
      <c r="D1" s="92"/>
      <c r="E1" s="92"/>
      <c r="F1" s="92"/>
      <c r="G1" s="92"/>
      <c r="H1" s="92"/>
      <c r="I1" s="92"/>
    </row>
    <row r="2" spans="1:9" ht="15.5" x14ac:dyDescent="0.3">
      <c r="A2" s="92" t="s">
        <v>113</v>
      </c>
      <c r="B2" s="92"/>
      <c r="C2" s="92"/>
      <c r="D2" s="92"/>
      <c r="E2" s="92"/>
      <c r="F2" s="92"/>
      <c r="G2" s="92"/>
      <c r="H2" s="92"/>
      <c r="I2" s="92"/>
    </row>
    <row r="3" spans="1:9" ht="15.5" x14ac:dyDescent="0.3">
      <c r="A3" s="56" t="s">
        <v>45</v>
      </c>
      <c r="B3" s="56"/>
      <c r="C3" s="56"/>
      <c r="D3" s="56"/>
      <c r="E3" s="56"/>
      <c r="F3" s="56"/>
      <c r="G3" s="56"/>
      <c r="H3" s="56"/>
      <c r="I3" s="56"/>
    </row>
    <row r="4" spans="1:9" ht="15.5" x14ac:dyDescent="0.3">
      <c r="A4" s="92" t="s">
        <v>46</v>
      </c>
      <c r="B4" s="92"/>
      <c r="C4" s="92"/>
      <c r="D4" s="92"/>
      <c r="E4" s="92"/>
      <c r="F4" s="92"/>
      <c r="G4" s="92"/>
      <c r="H4" s="92"/>
      <c r="I4" s="92"/>
    </row>
    <row r="5" spans="1:9" ht="15.5" x14ac:dyDescent="0.3">
      <c r="A5" s="94" t="s">
        <v>47</v>
      </c>
      <c r="B5" s="94"/>
      <c r="C5" s="94"/>
      <c r="D5" s="95" t="s">
        <v>16</v>
      </c>
      <c r="E5" s="95"/>
      <c r="F5" s="95"/>
      <c r="G5" s="95"/>
      <c r="H5" s="95"/>
      <c r="I5" s="95"/>
    </row>
    <row r="6" spans="1:9" ht="15.5" x14ac:dyDescent="0.3">
      <c r="A6" s="88" t="s">
        <v>48</v>
      </c>
      <c r="B6" s="89"/>
      <c r="C6" s="89"/>
      <c r="D6" s="90"/>
      <c r="E6" s="90"/>
      <c r="F6" s="90"/>
      <c r="G6" s="90"/>
      <c r="H6" s="91"/>
      <c r="I6" s="57"/>
    </row>
    <row r="7" spans="1:9" ht="15.5" x14ac:dyDescent="0.3">
      <c r="A7" s="88" t="s">
        <v>49</v>
      </c>
      <c r="B7" s="89"/>
      <c r="C7" s="89"/>
      <c r="D7" s="90"/>
      <c r="E7" s="90"/>
      <c r="F7" s="90"/>
      <c r="G7" s="90"/>
      <c r="H7" s="91"/>
      <c r="I7" s="57"/>
    </row>
    <row r="8" spans="1:9" ht="15.5" x14ac:dyDescent="0.3">
      <c r="A8" s="88" t="s">
        <v>50</v>
      </c>
      <c r="B8" s="89"/>
      <c r="C8" s="89"/>
      <c r="D8" s="90"/>
      <c r="E8" s="90"/>
      <c r="F8" s="90"/>
      <c r="G8" s="90"/>
      <c r="H8" s="91"/>
      <c r="I8" s="57"/>
    </row>
    <row r="9" spans="1:9" ht="15.5" x14ac:dyDescent="0.3">
      <c r="A9" s="88" t="s">
        <v>51</v>
      </c>
      <c r="B9" s="89"/>
      <c r="C9" s="89"/>
      <c r="D9" s="90"/>
      <c r="E9" s="90"/>
      <c r="F9" s="90"/>
      <c r="G9" s="90"/>
      <c r="H9" s="91"/>
      <c r="I9" s="58">
        <v>0</v>
      </c>
    </row>
    <row r="10" spans="1:9" ht="15.5" x14ac:dyDescent="0.3">
      <c r="A10" s="88" t="s">
        <v>52</v>
      </c>
      <c r="B10" s="89"/>
      <c r="C10" s="89"/>
      <c r="D10" s="90"/>
      <c r="E10" s="90"/>
      <c r="F10" s="90"/>
      <c r="G10" s="90"/>
      <c r="H10" s="91"/>
      <c r="I10" s="58">
        <v>0</v>
      </c>
    </row>
    <row r="11" spans="1:9" ht="15.5" x14ac:dyDescent="0.3">
      <c r="A11" s="92" t="s">
        <v>53</v>
      </c>
      <c r="B11" s="92"/>
      <c r="C11" s="92"/>
      <c r="D11" s="92"/>
      <c r="E11" s="92"/>
      <c r="F11" s="92"/>
      <c r="G11" s="92"/>
      <c r="H11" s="92"/>
      <c r="I11" s="92"/>
    </row>
    <row r="12" spans="1:9" ht="15.5" x14ac:dyDescent="0.3">
      <c r="A12" s="94" t="s">
        <v>54</v>
      </c>
      <c r="B12" s="96"/>
      <c r="C12" s="96"/>
      <c r="D12" s="96"/>
      <c r="E12" s="100" t="s">
        <v>55</v>
      </c>
      <c r="F12" s="101"/>
      <c r="G12" s="101"/>
      <c r="H12" s="101"/>
      <c r="I12" s="60" t="s">
        <v>56</v>
      </c>
    </row>
    <row r="13" spans="1:9" ht="15.5" x14ac:dyDescent="0.3">
      <c r="A13" s="96" t="s">
        <v>114</v>
      </c>
      <c r="B13" s="96"/>
      <c r="C13" s="96"/>
      <c r="D13" s="96"/>
      <c r="E13" s="99"/>
      <c r="F13" s="99"/>
      <c r="G13" s="99"/>
      <c r="H13" s="96"/>
      <c r="I13" s="64">
        <v>0</v>
      </c>
    </row>
    <row r="14" spans="1:9" ht="15.5" x14ac:dyDescent="0.3">
      <c r="A14" s="97" t="s">
        <v>58</v>
      </c>
      <c r="B14" s="97"/>
      <c r="C14" s="97"/>
      <c r="D14" s="97"/>
      <c r="E14" s="97"/>
      <c r="F14" s="97"/>
      <c r="G14" s="97"/>
      <c r="H14" s="97"/>
      <c r="I14" s="97"/>
    </row>
    <row r="15" spans="1:9" s="7" customFormat="1" ht="15.5" x14ac:dyDescent="0.3">
      <c r="A15" s="98" t="s">
        <v>59</v>
      </c>
      <c r="B15" s="98"/>
      <c r="C15" s="98"/>
      <c r="D15" s="98"/>
      <c r="E15" s="98"/>
      <c r="F15" s="98"/>
      <c r="G15" s="98"/>
      <c r="H15" s="98"/>
      <c r="I15" s="98"/>
    </row>
    <row r="16" spans="1:9" s="7" customFormat="1" ht="16" customHeight="1" x14ac:dyDescent="0.3">
      <c r="A16" s="98"/>
      <c r="B16" s="98"/>
      <c r="C16" s="98"/>
      <c r="D16" s="98"/>
      <c r="E16" s="98"/>
      <c r="F16" s="98"/>
      <c r="G16" s="98"/>
      <c r="H16" s="98"/>
      <c r="I16" s="98"/>
    </row>
    <row r="17" spans="1:9" s="8" customFormat="1" ht="15.5" x14ac:dyDescent="0.3">
      <c r="A17" s="55" t="s">
        <v>60</v>
      </c>
      <c r="B17" s="92" t="s">
        <v>61</v>
      </c>
      <c r="C17" s="92"/>
      <c r="D17" s="92"/>
      <c r="E17" s="92" t="s">
        <v>62</v>
      </c>
      <c r="F17" s="92"/>
      <c r="G17" s="92"/>
      <c r="H17" s="92"/>
      <c r="I17" s="92"/>
    </row>
    <row r="18" spans="1:9" s="7" customFormat="1" ht="15.5" x14ac:dyDescent="0.3">
      <c r="A18" s="59">
        <v>1</v>
      </c>
      <c r="B18" s="96" t="s">
        <v>63</v>
      </c>
      <c r="C18" s="96"/>
      <c r="D18" s="96"/>
      <c r="E18" s="99"/>
      <c r="F18" s="99"/>
      <c r="G18" s="99"/>
      <c r="H18" s="99"/>
      <c r="I18" s="99"/>
    </row>
    <row r="19" spans="1:9" s="7" customFormat="1" ht="15.5" x14ac:dyDescent="0.3">
      <c r="A19" s="59">
        <v>2</v>
      </c>
      <c r="B19" s="96" t="s">
        <v>64</v>
      </c>
      <c r="C19" s="96"/>
      <c r="D19" s="96"/>
      <c r="E19" s="99"/>
      <c r="F19" s="99"/>
      <c r="G19" s="99"/>
      <c r="H19" s="99"/>
      <c r="I19" s="99"/>
    </row>
    <row r="20" spans="1:9" s="7" customFormat="1" ht="15.5" x14ac:dyDescent="0.3">
      <c r="A20" s="59">
        <v>3</v>
      </c>
      <c r="B20" s="96" t="s">
        <v>65</v>
      </c>
      <c r="C20" s="96"/>
      <c r="D20" s="96"/>
      <c r="E20" s="99"/>
      <c r="F20" s="99"/>
      <c r="G20" s="99"/>
      <c r="H20" s="99"/>
      <c r="I20" s="99"/>
    </row>
    <row r="21" spans="1:9" s="7" customFormat="1" ht="15.5" x14ac:dyDescent="0.3">
      <c r="A21" s="59">
        <v>4</v>
      </c>
      <c r="B21" s="96" t="s">
        <v>66</v>
      </c>
      <c r="C21" s="96"/>
      <c r="D21" s="96"/>
      <c r="E21" s="99"/>
      <c r="F21" s="99"/>
      <c r="G21" s="99"/>
      <c r="H21" s="99"/>
      <c r="I21" s="99"/>
    </row>
    <row r="22" spans="1:9" s="7" customFormat="1" ht="15.5" x14ac:dyDescent="0.3">
      <c r="A22" s="59">
        <v>5</v>
      </c>
      <c r="B22" s="96" t="s">
        <v>67</v>
      </c>
      <c r="C22" s="96"/>
      <c r="D22" s="96"/>
      <c r="E22" s="99"/>
      <c r="F22" s="99"/>
      <c r="G22" s="99"/>
      <c r="H22" s="99"/>
      <c r="I22" s="99"/>
    </row>
    <row r="23" spans="1:9" s="7" customFormat="1" ht="15.5" x14ac:dyDescent="0.3">
      <c r="A23" s="59">
        <v>6</v>
      </c>
      <c r="B23" s="96" t="s">
        <v>68</v>
      </c>
      <c r="C23" s="96"/>
      <c r="D23" s="96"/>
      <c r="E23" s="99"/>
      <c r="F23" s="99"/>
      <c r="G23" s="99"/>
      <c r="H23" s="99"/>
      <c r="I23" s="99"/>
    </row>
    <row r="24" spans="1:9" s="7" customFormat="1" ht="15.5" x14ac:dyDescent="0.3">
      <c r="A24" s="59">
        <v>7</v>
      </c>
      <c r="B24" s="96" t="s">
        <v>69</v>
      </c>
      <c r="C24" s="96"/>
      <c r="D24" s="96"/>
      <c r="E24" s="99"/>
      <c r="F24" s="99"/>
      <c r="G24" s="99"/>
      <c r="H24" s="99"/>
      <c r="I24" s="99"/>
    </row>
    <row r="25" spans="1:9" s="7" customFormat="1" ht="15.5" x14ac:dyDescent="0.3">
      <c r="A25" s="59">
        <v>8</v>
      </c>
      <c r="B25" s="96" t="s">
        <v>70</v>
      </c>
      <c r="C25" s="96"/>
      <c r="D25" s="96"/>
      <c r="E25" s="99"/>
      <c r="F25" s="99"/>
      <c r="G25" s="99"/>
      <c r="H25" s="99"/>
      <c r="I25" s="99"/>
    </row>
    <row r="26" spans="1:9" s="7" customFormat="1" ht="15.5" x14ac:dyDescent="0.3">
      <c r="A26" s="59">
        <v>9</v>
      </c>
      <c r="B26" s="96" t="s">
        <v>71</v>
      </c>
      <c r="C26" s="96"/>
      <c r="D26" s="96"/>
      <c r="E26" s="99"/>
      <c r="F26" s="99"/>
      <c r="G26" s="99"/>
      <c r="H26" s="99"/>
      <c r="I26" s="99"/>
    </row>
    <row r="27" spans="1:9" s="7" customFormat="1" ht="15.5" x14ac:dyDescent="0.3">
      <c r="A27" s="59">
        <v>10</v>
      </c>
      <c r="B27" s="96" t="s">
        <v>72</v>
      </c>
      <c r="C27" s="96"/>
      <c r="D27" s="96"/>
      <c r="E27" s="99"/>
      <c r="F27" s="99"/>
      <c r="G27" s="99"/>
      <c r="H27" s="99"/>
      <c r="I27" s="99"/>
    </row>
    <row r="28" spans="1:9" s="7" customFormat="1" ht="15.5" x14ac:dyDescent="0.3">
      <c r="A28" s="59">
        <v>11</v>
      </c>
      <c r="B28" s="96" t="s">
        <v>73</v>
      </c>
      <c r="C28" s="96"/>
      <c r="D28" s="96"/>
      <c r="E28" s="99"/>
      <c r="F28" s="99"/>
      <c r="G28" s="99"/>
      <c r="H28" s="99"/>
      <c r="I28" s="99"/>
    </row>
    <row r="29" spans="1:9" s="7" customFormat="1" ht="15.5" x14ac:dyDescent="0.3">
      <c r="A29" s="59">
        <v>12</v>
      </c>
      <c r="B29" s="96" t="s">
        <v>74</v>
      </c>
      <c r="C29" s="96"/>
      <c r="D29" s="96"/>
      <c r="E29" s="99"/>
      <c r="F29" s="99"/>
      <c r="G29" s="99"/>
      <c r="H29" s="99"/>
      <c r="I29" s="99"/>
    </row>
    <row r="30" spans="1:9" s="7" customFormat="1" ht="15.5" x14ac:dyDescent="0.3">
      <c r="A30" s="59">
        <v>13</v>
      </c>
      <c r="B30" s="96" t="s">
        <v>75</v>
      </c>
      <c r="C30" s="96"/>
      <c r="D30" s="96"/>
      <c r="E30" s="99"/>
      <c r="F30" s="99"/>
      <c r="G30" s="99"/>
      <c r="H30" s="99"/>
      <c r="I30" s="99"/>
    </row>
    <row r="31" spans="1:9" s="7" customFormat="1" ht="15.5" x14ac:dyDescent="0.3">
      <c r="A31" s="59">
        <v>14</v>
      </c>
      <c r="B31" s="96" t="s">
        <v>76</v>
      </c>
      <c r="C31" s="96"/>
      <c r="D31" s="96"/>
      <c r="E31" s="99"/>
      <c r="F31" s="99"/>
      <c r="G31" s="99"/>
      <c r="H31" s="99"/>
      <c r="I31" s="99"/>
    </row>
    <row r="32" spans="1:9" s="7" customFormat="1" ht="15.5" x14ac:dyDescent="0.3">
      <c r="A32" s="59">
        <v>15</v>
      </c>
      <c r="B32" s="96" t="s">
        <v>77</v>
      </c>
      <c r="C32" s="96"/>
      <c r="D32" s="96"/>
      <c r="E32" s="99"/>
      <c r="F32" s="99"/>
      <c r="G32" s="99"/>
      <c r="H32" s="99"/>
      <c r="I32" s="99"/>
    </row>
    <row r="33" spans="1:12" s="7" customFormat="1" ht="15.5" x14ac:dyDescent="0.3">
      <c r="A33" s="59">
        <v>16</v>
      </c>
      <c r="B33" s="96" t="s">
        <v>78</v>
      </c>
      <c r="C33" s="96"/>
      <c r="D33" s="96"/>
      <c r="E33" s="99"/>
      <c r="F33" s="99"/>
      <c r="G33" s="99"/>
      <c r="H33" s="99"/>
      <c r="I33" s="99"/>
    </row>
    <row r="34" spans="1:12" s="7" customFormat="1" ht="15.5" x14ac:dyDescent="0.3">
      <c r="A34" s="59">
        <v>17</v>
      </c>
      <c r="B34" s="96" t="s">
        <v>79</v>
      </c>
      <c r="C34" s="96"/>
      <c r="D34" s="96"/>
      <c r="E34" s="99"/>
      <c r="F34" s="99"/>
      <c r="G34" s="99"/>
      <c r="H34" s="99"/>
      <c r="I34" s="99"/>
    </row>
    <row r="35" spans="1:12" s="7" customFormat="1" ht="15.5" x14ac:dyDescent="0.3">
      <c r="A35" s="59">
        <v>18</v>
      </c>
      <c r="B35" s="96" t="s">
        <v>80</v>
      </c>
      <c r="C35" s="96"/>
      <c r="D35" s="96"/>
      <c r="E35" s="99"/>
      <c r="F35" s="99"/>
      <c r="G35" s="99"/>
      <c r="H35" s="99"/>
      <c r="I35" s="99"/>
    </row>
    <row r="36" spans="1:12" s="8" customFormat="1" ht="15.5" x14ac:dyDescent="0.3">
      <c r="A36" s="97" t="s">
        <v>81</v>
      </c>
      <c r="B36" s="104"/>
      <c r="C36" s="104"/>
      <c r="D36" s="104"/>
      <c r="E36" s="104"/>
      <c r="F36" s="104"/>
      <c r="G36" s="104"/>
      <c r="H36" s="104"/>
      <c r="I36" s="104"/>
    </row>
    <row r="37" spans="1:12" s="8" customFormat="1" ht="15.5" x14ac:dyDescent="0.3">
      <c r="A37" s="55" t="s">
        <v>60</v>
      </c>
      <c r="B37" s="92" t="s">
        <v>82</v>
      </c>
      <c r="C37" s="92"/>
      <c r="D37" s="92"/>
      <c r="E37" s="105" t="s">
        <v>83</v>
      </c>
      <c r="F37" s="106"/>
      <c r="G37" s="106"/>
      <c r="H37" s="106"/>
      <c r="I37" s="61" t="s">
        <v>56</v>
      </c>
      <c r="J37" s="9"/>
      <c r="K37" s="9"/>
      <c r="L37" s="9"/>
    </row>
    <row r="38" spans="1:12" ht="15.5" x14ac:dyDescent="0.3">
      <c r="A38" s="59">
        <v>1</v>
      </c>
      <c r="B38" s="96" t="s">
        <v>84</v>
      </c>
      <c r="C38" s="96"/>
      <c r="D38" s="96"/>
      <c r="E38" s="99"/>
      <c r="F38" s="96"/>
      <c r="G38" s="96"/>
      <c r="H38" s="96"/>
      <c r="I38" s="64">
        <v>0</v>
      </c>
    </row>
    <row r="39" spans="1:12" ht="15.5" x14ac:dyDescent="0.3">
      <c r="A39" s="59">
        <v>2</v>
      </c>
      <c r="B39" s="96" t="s">
        <v>85</v>
      </c>
      <c r="C39" s="96"/>
      <c r="D39" s="96"/>
      <c r="E39" s="99"/>
      <c r="F39" s="96"/>
      <c r="G39" s="96"/>
      <c r="H39" s="96"/>
      <c r="I39" s="64">
        <v>0</v>
      </c>
    </row>
    <row r="40" spans="1:12" ht="15.5" x14ac:dyDescent="0.3">
      <c r="A40" s="59">
        <v>3</v>
      </c>
      <c r="B40" s="96" t="s">
        <v>86</v>
      </c>
      <c r="C40" s="96"/>
      <c r="D40" s="96"/>
      <c r="E40" s="99"/>
      <c r="F40" s="96"/>
      <c r="G40" s="96"/>
      <c r="H40" s="96"/>
      <c r="I40" s="64">
        <v>0</v>
      </c>
    </row>
    <row r="41" spans="1:12" ht="15.5" x14ac:dyDescent="0.3">
      <c r="A41" s="59">
        <v>4</v>
      </c>
      <c r="B41" s="96" t="s">
        <v>87</v>
      </c>
      <c r="C41" s="96"/>
      <c r="D41" s="96"/>
      <c r="E41" s="99"/>
      <c r="F41" s="96"/>
      <c r="G41" s="96"/>
      <c r="H41" s="96"/>
      <c r="I41" s="64">
        <v>0</v>
      </c>
    </row>
    <row r="42" spans="1:12" ht="15.5" x14ac:dyDescent="0.3">
      <c r="A42" s="59">
        <v>5</v>
      </c>
      <c r="B42" s="96" t="s">
        <v>88</v>
      </c>
      <c r="C42" s="96"/>
      <c r="D42" s="96"/>
      <c r="E42" s="99"/>
      <c r="F42" s="96"/>
      <c r="G42" s="96"/>
      <c r="H42" s="96"/>
      <c r="I42" s="64">
        <v>0</v>
      </c>
    </row>
    <row r="43" spans="1:12" ht="15.5" x14ac:dyDescent="0.3">
      <c r="A43" s="59">
        <v>6</v>
      </c>
      <c r="B43" s="96" t="s">
        <v>89</v>
      </c>
      <c r="C43" s="96"/>
      <c r="D43" s="96"/>
      <c r="E43" s="99"/>
      <c r="F43" s="96"/>
      <c r="G43" s="96"/>
      <c r="H43" s="96"/>
      <c r="I43" s="64">
        <v>0</v>
      </c>
    </row>
    <row r="44" spans="1:12" ht="15.5" x14ac:dyDescent="0.3">
      <c r="A44" s="59">
        <v>7</v>
      </c>
      <c r="B44" s="96" t="s">
        <v>90</v>
      </c>
      <c r="C44" s="96"/>
      <c r="D44" s="96"/>
      <c r="E44" s="99"/>
      <c r="F44" s="96"/>
      <c r="G44" s="96"/>
      <c r="H44" s="96"/>
      <c r="I44" s="64">
        <v>0</v>
      </c>
    </row>
    <row r="45" spans="1:12" ht="15.5" x14ac:dyDescent="0.3">
      <c r="A45" s="59">
        <v>8</v>
      </c>
      <c r="B45" s="96" t="s">
        <v>91</v>
      </c>
      <c r="C45" s="96"/>
      <c r="D45" s="96"/>
      <c r="E45" s="99"/>
      <c r="F45" s="96"/>
      <c r="G45" s="96"/>
      <c r="H45" s="96"/>
      <c r="I45" s="64">
        <v>0</v>
      </c>
    </row>
    <row r="46" spans="1:12" ht="15.5" x14ac:dyDescent="0.3">
      <c r="A46" s="59">
        <v>9</v>
      </c>
      <c r="B46" s="96" t="s">
        <v>92</v>
      </c>
      <c r="C46" s="96"/>
      <c r="D46" s="96"/>
      <c r="E46" s="99"/>
      <c r="F46" s="96"/>
      <c r="G46" s="96"/>
      <c r="H46" s="96"/>
      <c r="I46" s="64">
        <v>0</v>
      </c>
    </row>
    <row r="47" spans="1:12" ht="15.5" x14ac:dyDescent="0.3">
      <c r="A47" s="59">
        <v>10</v>
      </c>
      <c r="B47" s="96" t="s">
        <v>93</v>
      </c>
      <c r="C47" s="96"/>
      <c r="D47" s="96"/>
      <c r="E47" s="99"/>
      <c r="F47" s="96"/>
      <c r="G47" s="96"/>
      <c r="H47" s="96"/>
      <c r="I47" s="64">
        <v>0</v>
      </c>
    </row>
    <row r="48" spans="1:12" ht="15.5" x14ac:dyDescent="0.3">
      <c r="A48" s="102" t="s">
        <v>94</v>
      </c>
      <c r="B48" s="103"/>
      <c r="C48" s="103"/>
      <c r="D48" s="103"/>
      <c r="E48" s="103"/>
      <c r="F48" s="103"/>
      <c r="G48" s="103"/>
      <c r="H48" s="103"/>
      <c r="I48" s="62">
        <f>SUM(I38:I47)</f>
        <v>0</v>
      </c>
    </row>
    <row r="49" spans="1:9" ht="7.5" customHeight="1" x14ac:dyDescent="0.3">
      <c r="A49" s="56"/>
      <c r="B49" s="56"/>
      <c r="C49" s="56"/>
      <c r="D49" s="56"/>
      <c r="E49" s="56"/>
      <c r="F49" s="56"/>
      <c r="G49" s="56"/>
      <c r="H49" s="56"/>
      <c r="I49" s="56"/>
    </row>
    <row r="50" spans="1:9" ht="15.5" x14ac:dyDescent="0.3">
      <c r="A50" s="93" t="s">
        <v>95</v>
      </c>
      <c r="B50" s="93"/>
      <c r="C50" s="93"/>
      <c r="D50" s="93"/>
      <c r="E50" s="93"/>
      <c r="F50" s="93"/>
      <c r="G50" s="93"/>
      <c r="H50" s="93"/>
      <c r="I50" s="63">
        <f>SUM(I13,I48)</f>
        <v>0</v>
      </c>
    </row>
    <row r="51" spans="1:9" ht="15.5" x14ac:dyDescent="0.3">
      <c r="A51" s="56"/>
      <c r="B51" s="56"/>
      <c r="C51" s="56"/>
      <c r="D51" s="56"/>
      <c r="E51" s="56"/>
      <c r="F51" s="56"/>
      <c r="G51" s="56"/>
      <c r="H51" s="56"/>
      <c r="I51" s="56"/>
    </row>
  </sheetData>
  <mergeCells count="80">
    <mergeCell ref="A12:D12"/>
    <mergeCell ref="E12:H12"/>
    <mergeCell ref="A1:I1"/>
    <mergeCell ref="A2:I2"/>
    <mergeCell ref="A4:I4"/>
    <mergeCell ref="A5:C5"/>
    <mergeCell ref="D5:I5"/>
    <mergeCell ref="A6:H6"/>
    <mergeCell ref="A7:H7"/>
    <mergeCell ref="A8:H8"/>
    <mergeCell ref="A9:H9"/>
    <mergeCell ref="A10:H10"/>
    <mergeCell ref="A11:I11"/>
    <mergeCell ref="A13:D13"/>
    <mergeCell ref="E13:H13"/>
    <mergeCell ref="A14:I14"/>
    <mergeCell ref="A15:I16"/>
    <mergeCell ref="B17:D17"/>
    <mergeCell ref="E17:I17"/>
    <mergeCell ref="B18:D18"/>
    <mergeCell ref="E18:I18"/>
    <mergeCell ref="B19:D19"/>
    <mergeCell ref="E19:I19"/>
    <mergeCell ref="B20:D20"/>
    <mergeCell ref="E20:I20"/>
    <mergeCell ref="B21:D21"/>
    <mergeCell ref="E21:I21"/>
    <mergeCell ref="B22:D22"/>
    <mergeCell ref="E22:I22"/>
    <mergeCell ref="B23:D23"/>
    <mergeCell ref="E23:I23"/>
    <mergeCell ref="B24:D24"/>
    <mergeCell ref="E24:I24"/>
    <mergeCell ref="B25:D25"/>
    <mergeCell ref="E25:I25"/>
    <mergeCell ref="B26:D26"/>
    <mergeCell ref="E26:I26"/>
    <mergeCell ref="B27:D27"/>
    <mergeCell ref="E27:I27"/>
    <mergeCell ref="B28:D28"/>
    <mergeCell ref="E28:I28"/>
    <mergeCell ref="B29:D29"/>
    <mergeCell ref="E29:I29"/>
    <mergeCell ref="B30:D30"/>
    <mergeCell ref="E30:I30"/>
    <mergeCell ref="B31:D31"/>
    <mergeCell ref="E31:I31"/>
    <mergeCell ref="B32:D32"/>
    <mergeCell ref="E32:I32"/>
    <mergeCell ref="B39:D39"/>
    <mergeCell ref="E39:H39"/>
    <mergeCell ref="B33:D33"/>
    <mergeCell ref="E33:I33"/>
    <mergeCell ref="B34:D34"/>
    <mergeCell ref="E34:I34"/>
    <mergeCell ref="B35:D35"/>
    <mergeCell ref="E35:I35"/>
    <mergeCell ref="A36:I36"/>
    <mergeCell ref="B37:D37"/>
    <mergeCell ref="E37:H37"/>
    <mergeCell ref="B38:D38"/>
    <mergeCell ref="E38:H38"/>
    <mergeCell ref="B40:D40"/>
    <mergeCell ref="E40:H40"/>
    <mergeCell ref="B41:D41"/>
    <mergeCell ref="E41:H41"/>
    <mergeCell ref="B42:D42"/>
    <mergeCell ref="E42:H42"/>
    <mergeCell ref="A50:H50"/>
    <mergeCell ref="B43:D43"/>
    <mergeCell ref="E43:H43"/>
    <mergeCell ref="B44:D44"/>
    <mergeCell ref="E44:H44"/>
    <mergeCell ref="B45:D45"/>
    <mergeCell ref="E45:H45"/>
    <mergeCell ref="B46:D46"/>
    <mergeCell ref="E46:H46"/>
    <mergeCell ref="B47:D47"/>
    <mergeCell ref="E47:H47"/>
    <mergeCell ref="A48:H48"/>
  </mergeCells>
  <pageMargins left="0.45" right="0.45" top="0.25" bottom="0.25" header="0.3" footer="0.3"/>
  <pageSetup orientation="portrait" horizontalDpi="1200" verticalDpi="1200" r:id="rId1"/>
  <extLst>
    <ext xmlns:x14="http://schemas.microsoft.com/office/spreadsheetml/2009/9/main" uri="{CCE6A557-97BC-4b89-ADB6-D9C93CAAB3DF}">
      <x14:dataValidations xmlns:xm="http://schemas.microsoft.com/office/excel/2006/main" count="3">
        <x14:dataValidation type="list" allowBlank="1" showInputMessage="1" showErrorMessage="1" promptTitle="FTA Option" prompt="Use dropdown to select option" xr:uid="{08A3D088-F693-43B1-A9B0-4474C79513FA}">
          <x14:formula1>
            <xm:f>Data!$A$2:$A$3</xm:f>
          </x14:formula1>
          <xm:sqref>I6</xm:sqref>
        </x14:dataValidation>
        <x14:dataValidation type="list" allowBlank="1" showInputMessage="1" showErrorMessage="1" promptTitle="Fuel Option" prompt="Use dropdown to select option" xr:uid="{1E2D479B-29BF-46BF-9AD1-5127A0380921}">
          <x14:formula1>
            <xm:f>Data!$C$2:$C$8</xm:f>
          </x14:formula1>
          <xm:sqref>I7</xm:sqref>
        </x14:dataValidation>
        <x14:dataValidation type="list" allowBlank="1" showInputMessage="1" showErrorMessage="1" promptTitle="Floor Option" prompt="Use dropdown to select option" xr:uid="{3551E384-1642-4910-B790-C30BDE55E854}">
          <x14:formula1>
            <xm:f>Data!$E$2:$E$5</xm:f>
          </x14:formula1>
          <xm:sqref>I8</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F31112-E8CA-46C6-BBA8-FD0A6DA884E8}">
  <dimension ref="A1:E8"/>
  <sheetViews>
    <sheetView workbookViewId="0">
      <selection activeCell="E1" sqref="E1"/>
    </sheetView>
  </sheetViews>
  <sheetFormatPr defaultRowHeight="15.5" x14ac:dyDescent="0.3"/>
  <cols>
    <col min="1" max="1" width="14.296875" style="1" bestFit="1" customWidth="1"/>
    <col min="2" max="2" width="3.796875" style="1" customWidth="1"/>
    <col min="3" max="3" width="31.19921875" style="1" bestFit="1" customWidth="1"/>
    <col min="4" max="4" width="3.796875" style="1" customWidth="1"/>
    <col min="5" max="5" width="14.69921875" style="1" bestFit="1" customWidth="1"/>
  </cols>
  <sheetData>
    <row r="1" spans="1:5" x14ac:dyDescent="0.3">
      <c r="A1" s="2" t="s">
        <v>115</v>
      </c>
      <c r="C1" s="2" t="s">
        <v>116</v>
      </c>
      <c r="E1" s="2" t="s">
        <v>117</v>
      </c>
    </row>
    <row r="2" spans="1:5" x14ac:dyDescent="0.3">
      <c r="A2" s="1" t="s">
        <v>118</v>
      </c>
      <c r="C2" s="1" t="s">
        <v>119</v>
      </c>
      <c r="E2" s="1" t="s">
        <v>120</v>
      </c>
    </row>
    <row r="3" spans="1:5" x14ac:dyDescent="0.3">
      <c r="A3" s="1" t="s">
        <v>121</v>
      </c>
      <c r="C3" s="1" t="s">
        <v>122</v>
      </c>
      <c r="E3" s="1" t="s">
        <v>123</v>
      </c>
    </row>
    <row r="4" spans="1:5" x14ac:dyDescent="0.3">
      <c r="C4" s="1" t="s">
        <v>124</v>
      </c>
      <c r="E4" s="1" t="s">
        <v>125</v>
      </c>
    </row>
    <row r="5" spans="1:5" x14ac:dyDescent="0.3">
      <c r="C5" s="1" t="s">
        <v>126</v>
      </c>
      <c r="E5" s="1" t="s">
        <v>127</v>
      </c>
    </row>
    <row r="6" spans="1:5" x14ac:dyDescent="0.3">
      <c r="C6" s="1" t="s">
        <v>128</v>
      </c>
    </row>
    <row r="7" spans="1:5" x14ac:dyDescent="0.3">
      <c r="C7" s="1" t="s">
        <v>129</v>
      </c>
    </row>
    <row r="8" spans="1:5" x14ac:dyDescent="0.3">
      <c r="C8" s="1" t="s">
        <v>127</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2663DFE39204D64AAF00048422505C20" ma:contentTypeVersion="4" ma:contentTypeDescription="Create a new document." ma:contentTypeScope="" ma:versionID="742bc5faf88a5b83f8ce6efb6e61273b">
  <xsd:schema xmlns:xsd="http://www.w3.org/2001/XMLSchema" xmlns:xs="http://www.w3.org/2001/XMLSchema" xmlns:p="http://schemas.microsoft.com/office/2006/metadata/properties" xmlns:ns2="84fea296-7ec6-4e99-b666-069fecdbd00a" targetNamespace="http://schemas.microsoft.com/office/2006/metadata/properties" ma:root="true" ma:fieldsID="898ff4321d635821407ef835ea71a989" ns2:_="">
    <xsd:import namespace="84fea296-7ec6-4e99-b666-069fecdbd00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4fea296-7ec6-4e99-b666-069fecdbd00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E01BA52-F7FE-4AF1-BE5B-96EFCD3F0866}">
  <ds:schemaRefs>
    <ds:schemaRef ds:uri="http://schemas.microsoft.com/sharepoint/v3/contenttype/forms"/>
  </ds:schemaRefs>
</ds:datastoreItem>
</file>

<file path=customXml/itemProps2.xml><?xml version="1.0" encoding="utf-8"?>
<ds:datastoreItem xmlns:ds="http://schemas.openxmlformats.org/officeDocument/2006/customXml" ds:itemID="{205E2089-A539-463B-BD9C-33A31F0175B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4fea296-7ec6-4e99-b666-069fecdbd00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24680B4-42B3-48C8-AABF-6CED077ABB59}">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15</vt:i4>
      </vt:variant>
    </vt:vector>
  </HeadingPairs>
  <TitlesOfParts>
    <vt:vector size="15" baseType="lpstr">
      <vt:lpstr>Instructions</vt:lpstr>
      <vt:lpstr>Summary</vt:lpstr>
      <vt:lpstr>3-1A</vt:lpstr>
      <vt:lpstr>3-1B</vt:lpstr>
      <vt:lpstr>3-1C</vt:lpstr>
      <vt:lpstr>3-2A</vt:lpstr>
      <vt:lpstr>3-2B</vt:lpstr>
      <vt:lpstr>3-2C</vt:lpstr>
      <vt:lpstr>3-3A</vt:lpstr>
      <vt:lpstr>3-3B</vt:lpstr>
      <vt:lpstr>3-3C</vt:lpstr>
      <vt:lpstr>3-4A</vt:lpstr>
      <vt:lpstr>3-4B</vt:lpstr>
      <vt:lpstr>3-4C</vt:lpstr>
      <vt:lpstr>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Martinez, Natalie A</dc:creator>
  <cp:keywords/>
  <dc:description/>
  <cp:lastModifiedBy>Jessica Burton</cp:lastModifiedBy>
  <cp:revision/>
  <dcterms:created xsi:type="dcterms:W3CDTF">2024-09-09T14:31:17Z</dcterms:created>
  <dcterms:modified xsi:type="dcterms:W3CDTF">2024-12-18T23:29:54Z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2018-05-10T00:00:00Z</vt:filetime>
  </property>
  <property fmtid="{D5CDD505-2E9C-101B-9397-08002B2CF9AE}" pid="3" name="Creator">
    <vt:lpwstr>PDFium</vt:lpwstr>
  </property>
  <property fmtid="{D5CDD505-2E9C-101B-9397-08002B2CF9AE}" pid="4" name="Producer">
    <vt:lpwstr>PDFium</vt:lpwstr>
  </property>
  <property fmtid="{D5CDD505-2E9C-101B-9397-08002B2CF9AE}" pid="5" name="LastSaved">
    <vt:filetime>2018-05-10T00:00:00Z</vt:filetime>
  </property>
  <property fmtid="{D5CDD505-2E9C-101B-9397-08002B2CF9AE}" pid="6" name="ContentTypeId">
    <vt:lpwstr>0x0101002663DFE39204D64AAF00048422505C20</vt:lpwstr>
  </property>
</Properties>
</file>